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0" yWindow="0" windowWidth="28800" windowHeight="12435"/>
  </bookViews>
  <sheets>
    <sheet name="Лист1" sheetId="1" r:id="rId1"/>
  </sheets>
  <definedNames>
    <definedName name="Print_Titles" localSheetId="0">Лист1!$6:$6</definedName>
    <definedName name="_xlnm.Print_Titles" localSheetId="0">Лист1!$6:$6</definedName>
    <definedName name="_xlnm.Print_Area" localSheetId="0">Лист1!$A$1:$I$116</definedName>
  </definedNames>
  <calcPr calcId="152511" refMode="R1C1"/>
</workbook>
</file>

<file path=xl/calcChain.xml><?xml version="1.0" encoding="utf-8"?>
<calcChain xmlns="http://schemas.openxmlformats.org/spreadsheetml/2006/main">
  <c r="H19" i="1" l="1"/>
  <c r="D108" i="1" l="1"/>
  <c r="F108" i="1"/>
  <c r="H108" i="1"/>
  <c r="D107" i="1"/>
  <c r="F107" i="1"/>
  <c r="H107" i="1"/>
  <c r="I111" i="1"/>
  <c r="I113" i="1"/>
  <c r="G113" i="1"/>
  <c r="E115" i="1" l="1"/>
  <c r="F114" i="1"/>
  <c r="D114" i="1"/>
  <c r="E116" i="1"/>
  <c r="E113" i="1"/>
  <c r="E112" i="1"/>
  <c r="E111" i="1"/>
  <c r="F13" i="1" l="1"/>
  <c r="G13" i="1" s="1"/>
  <c r="H13" i="1"/>
  <c r="D13" i="1"/>
  <c r="E94" i="1"/>
  <c r="G116" i="1"/>
  <c r="G115" i="1"/>
  <c r="G114" i="1"/>
  <c r="G112" i="1"/>
  <c r="G111" i="1"/>
  <c r="H114" i="1"/>
  <c r="I13" i="1" l="1"/>
  <c r="H115" i="1"/>
  <c r="F115" i="1"/>
  <c r="D115" i="1"/>
  <c r="E52" i="1" l="1"/>
  <c r="I99" i="1" l="1"/>
  <c r="I19" i="1" l="1"/>
  <c r="H28" i="1" l="1"/>
  <c r="H26" i="1"/>
  <c r="G99" i="1" l="1"/>
  <c r="E96" i="1"/>
  <c r="G96" i="1"/>
  <c r="G98" i="1"/>
  <c r="E98" i="1"/>
  <c r="H101" i="1"/>
  <c r="D59" i="1"/>
  <c r="F59" i="1"/>
  <c r="H59" i="1"/>
  <c r="D106" i="1"/>
  <c r="D56" i="1"/>
  <c r="F56" i="1"/>
  <c r="D53" i="1"/>
  <c r="F53" i="1"/>
  <c r="H53" i="1"/>
  <c r="H55" i="1"/>
  <c r="D55" i="1"/>
  <c r="F55" i="1"/>
  <c r="D28" i="1" l="1"/>
  <c r="D26" i="1"/>
  <c r="D24" i="1"/>
  <c r="D22" i="1"/>
  <c r="D20" i="1"/>
  <c r="H24" i="1"/>
  <c r="H22" i="1"/>
  <c r="F28" i="1"/>
  <c r="F26" i="1"/>
  <c r="F24" i="1"/>
  <c r="F22" i="1"/>
  <c r="F20" i="1"/>
  <c r="F52" i="1"/>
  <c r="D52" i="1"/>
  <c r="E101" i="1"/>
  <c r="G102" i="1"/>
  <c r="E102" i="1"/>
  <c r="I102" i="1"/>
  <c r="H106" i="1"/>
  <c r="F106" i="1"/>
  <c r="E82" i="1" l="1"/>
  <c r="G82" i="1"/>
  <c r="I82" i="1"/>
  <c r="G109" i="1" l="1"/>
  <c r="I109" i="1"/>
  <c r="E109" i="1"/>
  <c r="H56" i="1" l="1"/>
  <c r="G55" i="1"/>
  <c r="E55" i="1"/>
  <c r="I55" i="1"/>
  <c r="F47" i="1"/>
  <c r="G52" i="1"/>
  <c r="D47" i="1"/>
  <c r="H47" i="1"/>
  <c r="E46" i="1"/>
  <c r="E10" i="1"/>
  <c r="E9" i="1"/>
  <c r="I10" i="1"/>
  <c r="I9" i="1"/>
  <c r="G10" i="1"/>
  <c r="G9" i="1"/>
  <c r="E14" i="1"/>
  <c r="E27" i="1"/>
  <c r="E25" i="1"/>
  <c r="E23" i="1"/>
  <c r="E21" i="1"/>
  <c r="E19" i="1"/>
  <c r="H20" i="1" l="1"/>
  <c r="F19" i="1"/>
  <c r="D19" i="1"/>
  <c r="I116" i="1" l="1"/>
  <c r="I115" i="1"/>
  <c r="I112" i="1"/>
  <c r="I105" i="1"/>
  <c r="G105" i="1"/>
  <c r="I101" i="1"/>
  <c r="G101" i="1"/>
  <c r="I98" i="1"/>
  <c r="I96" i="1"/>
  <c r="I94" i="1"/>
  <c r="G94" i="1"/>
  <c r="I52" i="1"/>
  <c r="I46" i="1"/>
  <c r="G46" i="1"/>
  <c r="I27" i="1"/>
  <c r="G27" i="1"/>
  <c r="I25" i="1"/>
  <c r="G25" i="1"/>
  <c r="I23" i="1"/>
  <c r="G23" i="1"/>
  <c r="I21" i="1"/>
  <c r="G21" i="1"/>
  <c r="G19" i="1"/>
  <c r="H15" i="1"/>
  <c r="F15" i="1"/>
  <c r="D15" i="1"/>
  <c r="I14" i="1"/>
  <c r="G14" i="1"/>
  <c r="G107" i="1" l="1"/>
  <c r="I114" i="1"/>
  <c r="I107" i="1"/>
  <c r="I108" i="1"/>
  <c r="G108" i="1"/>
</calcChain>
</file>

<file path=xl/comments1.xml><?xml version="1.0" encoding="utf-8"?>
<comments xmlns="http://schemas.openxmlformats.org/spreadsheetml/2006/main">
  <authors>
    <author>Екатерина Баразнова</author>
  </authors>
  <commentList>
    <comment ref="D19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прогноз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отчетный год/предыдущ.год /ицп/10000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прогноз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ицп год</t>
        </r>
      </text>
    </comment>
    <comment ref="B96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H101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из прогноза 109,8</t>
        </r>
      </text>
    </comment>
  </commentList>
</comments>
</file>

<file path=xl/sharedStrings.xml><?xml version="1.0" encoding="utf-8"?>
<sst xmlns="http://schemas.openxmlformats.org/spreadsheetml/2006/main" count="515" uniqueCount="245">
  <si>
    <t>№ п/п</t>
  </si>
  <si>
    <t>Показатели</t>
  </si>
  <si>
    <t>единицы измерения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</si>
  <si>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</si>
  <si>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</si>
  <si>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</si>
  <si>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</si>
  <si>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</si>
  <si>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</si>
  <si>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</si>
  <si>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</si>
  <si>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</si>
  <si>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</si>
  <si>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</si>
  <si>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</si>
  <si>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</si>
  <si>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</si>
  <si>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</si>
  <si>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</si>
  <si>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</si>
  <si>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</si>
  <si>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</si>
  <si>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</si>
  <si>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</si>
  <si>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</si>
  <si>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</si>
  <si>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</si>
  <si>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</si>
  <si>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</si>
  <si>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</si>
  <si>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</si>
  <si>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</si>
  <si>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</si>
  <si>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</si>
  <si>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</si>
  <si>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</si>
  <si>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</si>
  <si>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</si>
  <si>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</si>
  <si>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</si>
  <si>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</si>
  <si>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</si>
  <si>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</si>
  <si>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</si>
  <si>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</si>
  <si>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</si>
  <si>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Добыча нефти, включая газовый конденсат</t>
  </si>
  <si>
    <t>млн.тонн</t>
  </si>
  <si>
    <t>4.2</t>
  </si>
  <si>
    <t xml:space="preserve">Добыча газа природного и попутного     </t>
  </si>
  <si>
    <t>млрд.куб.м</t>
  </si>
  <si>
    <t>4.3</t>
  </si>
  <si>
    <t>Производство электроэнергии</t>
  </si>
  <si>
    <t>млрд.кВт. час.</t>
  </si>
  <si>
    <t>4.4</t>
  </si>
  <si>
    <t>Конструкции и детали железобетонные</t>
  </si>
  <si>
    <t>тыс.куб.м</t>
  </si>
  <si>
    <t>4.5</t>
  </si>
  <si>
    <t>Вывозка древесины</t>
  </si>
  <si>
    <t>4.6</t>
  </si>
  <si>
    <t>Производство древесины необработанной</t>
  </si>
  <si>
    <t>4.7</t>
  </si>
  <si>
    <t>Производство пиломатериалов</t>
  </si>
  <si>
    <t>4.8</t>
  </si>
  <si>
    <t>Производство блоков оконных</t>
  </si>
  <si>
    <t>тыс.кв.м</t>
  </si>
  <si>
    <t>4.9</t>
  </si>
  <si>
    <t>Производство блоков дверных</t>
  </si>
  <si>
    <t>4.10</t>
  </si>
  <si>
    <t>Производство щепы технологической</t>
  </si>
  <si>
    <t>тыс.пл.куб.м</t>
  </si>
  <si>
    <t>4.11</t>
  </si>
  <si>
    <t>Производство плиты древесноволокнистой (МДФ)</t>
  </si>
  <si>
    <t>тыс.усл.кв.м</t>
  </si>
  <si>
    <t>4.12</t>
  </si>
  <si>
    <t>Производство плиты древесностружечной (ДСП)</t>
  </si>
  <si>
    <t>усл.куб.м</t>
  </si>
  <si>
    <t>4.13</t>
  </si>
  <si>
    <t>Производство шпонированного бруса ЛВЛ</t>
  </si>
  <si>
    <t>4.14</t>
  </si>
  <si>
    <t>Производство фанеры хвойной</t>
  </si>
  <si>
    <t>4.15</t>
  </si>
  <si>
    <t>Производство деревянных домов заводского изготовления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</si>
  <si>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</si>
  <si>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</si>
  <si>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</si>
  <si>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</si>
  <si>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</si>
  <si>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</si>
  <si>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</si>
  <si>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</si>
  <si>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</si>
  <si>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</si>
  <si>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</si>
  <si>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</si>
  <si>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</si>
  <si>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</si>
  <si>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</si>
  <si>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</si>
  <si>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</si>
  <si>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</si>
  <si>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</si>
  <si>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</si>
  <si>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</si>
  <si>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</si>
  <si>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</si>
  <si>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</si>
  <si>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</si>
  <si>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</si>
  <si>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</si>
  <si>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</si>
  <si>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</si>
  <si>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</si>
  <si>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</si>
  <si>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</si>
  <si>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</si>
  <si>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</si>
  <si>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</si>
  <si>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</si>
  <si>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</si>
  <si>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</si>
  <si>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</si>
  <si>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</si>
  <si>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</si>
  <si>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</si>
  <si>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</si>
  <si>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</si>
  <si>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</si>
  <si>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</si>
  <si>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</si>
  <si>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</si>
  <si>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</si>
  <si>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</si>
  <si>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</si>
  <si>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</si>
  <si>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</si>
  <si>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</si>
  <si>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</si>
  <si>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</si>
  <si>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</si>
  <si>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 xml:space="preserve">Финансы: 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</si>
  <si>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</si>
  <si>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</si>
  <si>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</si>
  <si>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</si>
  <si>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</si>
  <si>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</si>
  <si>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</si>
  <si>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</si>
  <si>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</si>
  <si>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</si>
  <si>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</si>
  <si>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</si>
  <si>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</si>
  <si>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</si>
  <si>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</si>
  <si>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</si>
  <si>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</si>
  <si>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</si>
  <si>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</si>
  <si>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</si>
  <si>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</si>
  <si>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</si>
  <si>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</si>
  <si>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</si>
  <si>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</si>
  <si>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</si>
  <si>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</si>
  <si>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</si>
  <si>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</si>
  <si>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</si>
  <si>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</si>
  <si>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</si>
  <si>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</si>
  <si>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</si>
  <si>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</si>
  <si>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</si>
  <si>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</si>
  <si>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</si>
  <si>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</si>
  <si>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</si>
  <si>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</si>
  <si>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</si>
  <si>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14.6</t>
  </si>
  <si>
    <t xml:space="preserve">Объем предоставленных субсидий на оплату жилого помещения и коммунальных услуг </t>
  </si>
  <si>
    <t>14.7</t>
  </si>
  <si>
    <t>Фактический уровень возмещения населением затрат за предоставление жилищно-коммунальных услуг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</si>
  <si>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</si>
  <si>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</si>
  <si>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</si>
  <si>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</si>
  <si>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</si>
  <si>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</si>
  <si>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</si>
  <si>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</si>
  <si>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</si>
  <si>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</si>
  <si>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</si>
  <si>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</si>
  <si>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</si>
  <si>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</si>
  <si>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</si>
  <si>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</si>
  <si>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</si>
  <si>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</si>
  <si>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</si>
  <si>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</si>
  <si>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</si>
  <si>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</si>
  <si>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</si>
  <si>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</si>
  <si>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15.9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</si>
  <si>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</si>
  <si>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</si>
  <si>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t>16.</t>
  </si>
  <si>
    <t>Показатели развития малого и среднего предпринимательства:</t>
  </si>
  <si>
    <t>16.1</t>
  </si>
  <si>
    <t>Количество субъектов малого и среднего предпринимательства (без учета индивидуальных предпринимателей)</t>
  </si>
  <si>
    <t>16.2</t>
  </si>
  <si>
    <t>Индивидуальные предприниматели</t>
  </si>
  <si>
    <t>16.3</t>
  </si>
  <si>
    <t>Среднесписочная численность работающих на малых и средних предприятиях</t>
  </si>
  <si>
    <t>тыс. человек</t>
  </si>
  <si>
    <t>16.4</t>
  </si>
  <si>
    <t>Доля работающих на предприятиях малого и среднего предпринимательства в общей численности работающих</t>
  </si>
  <si>
    <t>16.5</t>
  </si>
  <si>
    <t>Оборот предприятий малого и среднего предпринимательства</t>
  </si>
  <si>
    <t>млрд рублей</t>
  </si>
  <si>
    <t>16.6</t>
  </si>
  <si>
    <t>Количество самозанятых граждан, зафиксировавших свой статус и применяющих специальных налоговый режим «Налог на профессиональный доход», нарастающим итогом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</si>
  <si>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</si>
  <si>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</si>
  <si>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</si>
  <si>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</si>
  <si>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</si>
  <si>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-</t>
  </si>
  <si>
    <r>
      <t>Динамика основных показателей социально-экономического развития муниципального образования</t>
    </r>
    <r>
      <rPr>
        <b/>
        <u/>
        <sz val="16"/>
        <rFont val="Times New Roman Cyr"/>
        <charset val="204"/>
      </rPr>
      <t>_Пыть-Яха_</t>
    </r>
    <r>
      <rPr>
        <b/>
        <sz val="16"/>
        <rFont val="Times New Roman Cyr"/>
      </rPr>
      <t>за 1 квартал 2024 года</t>
    </r>
  </si>
  <si>
    <t>1 квартал 2022 год</t>
  </si>
  <si>
    <t xml:space="preserve"> 1 квартал 2023 год</t>
  </si>
  <si>
    <t xml:space="preserve"> 1 квартал 2024 год</t>
  </si>
  <si>
    <t>Темп роста 1 кв. 2022 года к 1 кв. 2021 года, %</t>
  </si>
  <si>
    <t>Темп роста 1 кв. 2023 года к 1 кв. 2022 года, %</t>
  </si>
  <si>
    <t>Темп роста 1 кв. 2024 года к 1 кв. 2023 года, %</t>
  </si>
  <si>
    <t>Вновь созданные рабочие места (данные Пыть-Яхского центра занятости), в том числе</t>
  </si>
  <si>
    <t xml:space="preserve">    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</si>
</sst>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"/>
    <numFmt numFmtId="165" formatCode="0.000"/>
    <numFmt numFmtId="166" formatCode="#,##0.0"/>
    <numFmt numFmtId="167" formatCode="#,##0.0000"/>
    <numFmt numFmtId="168" formatCode="#,##0.0_р_."/>
    <numFmt numFmtId="169" formatCode="0.0000"/>
    <numFmt numFmtId="170" formatCode="#,##0.0\ _₽"/>
    <numFmt numFmtId="171" formatCode="#,##0.00_р_."/>
    <numFmt numFmtId="172" formatCode="#,##0.00\ _₽"/>
  </numFmts>
  <fonts count="27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6"/>
      <name val="Times New Roman Cyr"/>
    </font>
    <font>
      <sz val="16"/>
      <color theme="0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sz val="14"/>
      <color rgb="FF00B050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b/>
      <sz val="14"/>
      <color indexed="2"/>
      <name val="Times New Roman Cyr"/>
    </font>
    <font>
      <sz val="14"/>
      <color indexed="4"/>
      <name val="Times New Roman Cyr"/>
    </font>
    <font>
      <sz val="14"/>
      <name val="Times New Roman Cyr"/>
      <family val="1"/>
      <charset val="204"/>
    </font>
    <font>
      <b/>
      <u/>
      <sz val="16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Times New Roman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1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6" fontId="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/>
    <xf numFmtId="164" fontId="9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/>
    <xf numFmtId="49" fontId="8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69" fontId="8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43" fontId="8" fillId="0" borderId="2" xfId="7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171" fontId="8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3" fontId="4" fillId="0" borderId="0" xfId="0" applyNumberFormat="1" applyFont="1" applyFill="1"/>
    <xf numFmtId="43" fontId="22" fillId="0" borderId="3" xfId="70" applyFont="1" applyFill="1" applyBorder="1" applyAlignment="1">
      <alignment vertical="center"/>
    </xf>
    <xf numFmtId="0" fontId="22" fillId="0" borderId="3" xfId="0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2" xfId="70" applyFont="1" applyFill="1" applyBorder="1" applyAlignment="1" applyProtection="1">
      <alignment horizontal="center" vertical="center" wrapText="1"/>
      <protection locked="0"/>
    </xf>
    <xf numFmtId="164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2" xfId="0" applyNumberFormat="1" applyFont="1" applyFill="1" applyBorder="1" applyAlignment="1">
      <alignment horizontal="center" vertical="center"/>
    </xf>
    <xf numFmtId="166" fontId="26" fillId="0" borderId="2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72" fontId="8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22" fillId="0" borderId="3" xfId="0" applyNumberFormat="1" applyFont="1" applyFill="1" applyBorder="1" applyAlignment="1">
      <alignment horizontal="center" vertical="center"/>
    </xf>
    <xf numFmtId="43" fontId="4" fillId="0" borderId="0" xfId="70" applyFont="1" applyFill="1"/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</cellXfs>
  <cellStyles count="71">
    <cellStyle name="Гиперссылка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4" xfId="36"/>
    <cellStyle name="Обычный 2 5" xfId="37"/>
    <cellStyle name="Обычный 2 6" xfId="38"/>
    <cellStyle name="Обычный 2 7" xfId="39"/>
    <cellStyle name="Обычный 2 8" xfId="40"/>
    <cellStyle name="Обычный 2 9" xfId="41"/>
    <cellStyle name="Обычный 2_диаграммы к уточн. прогн." xfId="42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7" xfId="50"/>
    <cellStyle name="Обычный 28" xfId="51"/>
    <cellStyle name="Обычный 29" xfId="52"/>
    <cellStyle name="Обычный 3" xfId="53"/>
    <cellStyle name="Обычный 3 2" xfId="54"/>
    <cellStyle name="Обычный 30" xfId="55"/>
    <cellStyle name="Обычный 31" xfId="56"/>
    <cellStyle name="Обычный 32" xfId="57"/>
    <cellStyle name="Обычный 33" xfId="58"/>
    <cellStyle name="Обычный 34" xfId="59"/>
    <cellStyle name="Обычный 35" xfId="60"/>
    <cellStyle name="Обычный 36" xfId="61"/>
    <cellStyle name="Обычный 37" xfId="62"/>
    <cellStyle name="Обычный 38" xfId="63"/>
    <cellStyle name="Обычный 4" xfId="64"/>
    <cellStyle name="Обычный 4 2" xfId="65"/>
    <cellStyle name="Обычный 5" xfId="66"/>
    <cellStyle name="Обычный 6" xfId="67"/>
    <cellStyle name="Обычный 7" xfId="68"/>
    <cellStyle name="Обычный 8" xfId="69"/>
    <cellStyle name="Финансовый" xfId="7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S116"/>
  <sheetViews>
    <sheetView tabSelected="1" view="pageBreakPreview" topLeftCell="A59" zoomScale="50" zoomScaleNormal="50" zoomScaleSheetLayoutView="50" workbookViewId="0">
      <selection activeCell="E82" sqref="E82"/>
    </sheetView>
  </sheetViews>
  <sheetFormatPr defaultColWidth="34.28515625" defaultRowHeight="26.25" customHeight="1" x14ac:dyDescent="0.2"/>
  <cols>
    <col min="1" max="1" width="11.5703125" style="1" customWidth="1"/>
    <col min="2" max="2" width="76" style="3" customWidth="1"/>
    <col min="3" max="3" width="23.28515625" style="1" customWidth="1"/>
    <col min="4" max="4" width="19.42578125" style="2" customWidth="1"/>
    <col min="5" max="5" width="17.5703125" style="2" customWidth="1"/>
    <col min="6" max="6" width="21.42578125" style="3" customWidth="1"/>
    <col min="7" max="7" width="20" style="3" customWidth="1"/>
    <col min="8" max="8" width="15" style="3" customWidth="1"/>
    <col min="9" max="9" width="17.140625" style="3" customWidth="1"/>
    <col min="10" max="253" width="34.28515625" style="3"/>
    <col min="254" max="16384" width="34.28515625" style="4"/>
  </cols>
  <sheetData>
    <row r="1" spans="1:253" s="45" customFormat="1" ht="18.75" x14ac:dyDescent="0.3">
      <c r="A1" s="43"/>
      <c r="B1" s="46"/>
      <c r="C1" s="47"/>
      <c r="D1" s="41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  <c r="GN1" s="42"/>
      <c r="GO1" s="42"/>
      <c r="GP1" s="42"/>
      <c r="GQ1" s="42"/>
      <c r="GR1" s="42"/>
      <c r="GS1" s="42"/>
      <c r="GT1" s="42"/>
      <c r="GU1" s="42"/>
      <c r="GV1" s="42"/>
      <c r="GW1" s="42"/>
      <c r="GX1" s="42"/>
      <c r="GY1" s="42"/>
      <c r="GZ1" s="42"/>
      <c r="HA1" s="42"/>
      <c r="HB1" s="42"/>
      <c r="HC1" s="42"/>
      <c r="HD1" s="42"/>
      <c r="HE1" s="42"/>
      <c r="HF1" s="42"/>
      <c r="HG1" s="42"/>
      <c r="HH1" s="42"/>
      <c r="HI1" s="42"/>
      <c r="HJ1" s="42"/>
      <c r="HK1" s="42"/>
      <c r="HL1" s="42"/>
      <c r="HM1" s="42"/>
      <c r="HN1" s="42"/>
      <c r="HO1" s="42"/>
      <c r="HP1" s="42"/>
      <c r="HQ1" s="42"/>
      <c r="HR1" s="42"/>
      <c r="HS1" s="42"/>
      <c r="HT1" s="42"/>
      <c r="HU1" s="42"/>
      <c r="HV1" s="42"/>
      <c r="HW1" s="42"/>
      <c r="HX1" s="42"/>
      <c r="HY1" s="42"/>
      <c r="HZ1" s="42"/>
      <c r="IA1" s="42"/>
      <c r="IB1" s="42"/>
      <c r="IC1" s="42"/>
      <c r="ID1" s="42"/>
      <c r="IE1" s="42"/>
      <c r="IF1" s="42"/>
      <c r="IG1" s="42"/>
      <c r="IH1" s="42"/>
      <c r="II1" s="42"/>
      <c r="IJ1" s="42"/>
      <c r="IK1" s="42"/>
      <c r="IL1" s="42"/>
      <c r="IM1" s="42"/>
      <c r="IN1" s="42"/>
      <c r="IO1" s="42"/>
      <c r="IP1" s="42"/>
      <c r="IQ1" s="42"/>
      <c r="IR1" s="42"/>
      <c r="IS1" s="42"/>
    </row>
    <row r="2" spans="1:253" s="42" customFormat="1" ht="18.75" x14ac:dyDescent="0.3">
      <c r="A2" s="43"/>
      <c r="B2" s="73"/>
      <c r="C2" s="74"/>
      <c r="D2" s="41"/>
      <c r="E2" s="41"/>
      <c r="I2" s="37" t="s">
        <v>244</v>
      </c>
    </row>
    <row r="3" spans="1:253" s="42" customFormat="1" ht="18.75" x14ac:dyDescent="0.3">
      <c r="A3" s="43"/>
      <c r="B3" s="48"/>
      <c r="C3" s="49"/>
      <c r="D3" s="41"/>
      <c r="E3" s="41"/>
    </row>
    <row r="4" spans="1:253" s="5" customFormat="1" ht="38.25" customHeight="1" x14ac:dyDescent="0.25">
      <c r="A4" s="75" t="s">
        <v>236</v>
      </c>
      <c r="B4" s="75"/>
      <c r="C4" s="75"/>
      <c r="D4" s="54"/>
      <c r="E4" s="54"/>
      <c r="F4" s="54"/>
      <c r="G4" s="54"/>
      <c r="H4" s="54"/>
      <c r="I4" s="54"/>
    </row>
    <row r="5" spans="1:253" s="45" customFormat="1" ht="18.75" x14ac:dyDescent="0.3">
      <c r="A5" s="43"/>
      <c r="B5" s="44"/>
      <c r="C5" s="41"/>
      <c r="D5" s="41"/>
      <c r="E5" s="41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</row>
    <row r="6" spans="1:253" ht="85.5" customHeight="1" x14ac:dyDescent="0.2">
      <c r="A6" s="38" t="s">
        <v>0</v>
      </c>
      <c r="B6" s="39" t="s">
        <v>1</v>
      </c>
      <c r="C6" s="39" t="s">
        <v>2</v>
      </c>
      <c r="D6" s="40" t="s">
        <v>237</v>
      </c>
      <c r="E6" s="40" t="s">
        <v>240</v>
      </c>
      <c r="F6" s="40" t="s">
        <v>238</v>
      </c>
      <c r="G6" s="40" t="s">
        <v>241</v>
      </c>
      <c r="H6" s="40" t="s">
        <v>239</v>
      </c>
      <c r="I6" s="40" t="s">
        <v>242</v>
      </c>
    </row>
    <row r="7" spans="1:253" s="12" customFormat="1" ht="18.75" x14ac:dyDescent="0.25">
      <c r="A7" s="13" t="s">
        <v>232</v>
      </c>
      <c r="B7" s="14">
        <v>2</v>
      </c>
      <c r="C7" s="14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pans="1:253" ht="18.75" x14ac:dyDescent="0.2">
      <c r="A8" s="16" t="s">
        <v>3</v>
      </c>
      <c r="B8" s="76" t="s">
        <v>4</v>
      </c>
      <c r="C8" s="77"/>
      <c r="D8" s="17"/>
      <c r="E8" s="17"/>
      <c r="F8" s="18"/>
      <c r="G8" s="18"/>
      <c r="H8" s="18"/>
      <c r="I8" s="18"/>
    </row>
    <row r="9" spans="1:253" ht="18.75" x14ac:dyDescent="0.2">
      <c r="A9" s="19" t="s">
        <v>5</v>
      </c>
      <c r="B9" s="20" t="s">
        <v>6</v>
      </c>
      <c r="C9" s="10" t="s">
        <v>7</v>
      </c>
      <c r="D9" s="51">
        <v>40.219000000000001</v>
      </c>
      <c r="E9" s="50">
        <f>D9/39.376*100</f>
        <v>102.14089800893946</v>
      </c>
      <c r="F9" s="56">
        <v>40.390999999999998</v>
      </c>
      <c r="G9" s="50">
        <f>F9/D9*100</f>
        <v>100.42765856933289</v>
      </c>
      <c r="H9" s="51">
        <v>40.569000000000003</v>
      </c>
      <c r="I9" s="50">
        <f>H9/F9*100</f>
        <v>100.44069223341833</v>
      </c>
    </row>
    <row r="10" spans="1:253" ht="18.75" x14ac:dyDescent="0.2">
      <c r="A10" s="19" t="s">
        <v>8</v>
      </c>
      <c r="B10" s="23" t="s">
        <v>233</v>
      </c>
      <c r="C10" s="10" t="s">
        <v>9</v>
      </c>
      <c r="D10" s="11">
        <v>48</v>
      </c>
      <c r="E10" s="50">
        <f>D10/77*100</f>
        <v>62.337662337662337</v>
      </c>
      <c r="F10" s="56">
        <v>51</v>
      </c>
      <c r="G10" s="50">
        <f>F10/D10*100</f>
        <v>106.25</v>
      </c>
      <c r="H10" s="24">
        <v>61</v>
      </c>
      <c r="I10" s="50">
        <f>H10/F10*100</f>
        <v>119.6078431372549</v>
      </c>
    </row>
    <row r="11" spans="1:253" ht="18.75" x14ac:dyDescent="0.2">
      <c r="A11" s="19" t="s">
        <v>10</v>
      </c>
      <c r="B11" s="23" t="s">
        <v>11</v>
      </c>
      <c r="C11" s="10" t="s">
        <v>9</v>
      </c>
      <c r="D11" s="11">
        <v>-43</v>
      </c>
      <c r="E11" s="21" t="s">
        <v>86</v>
      </c>
      <c r="F11" s="56">
        <v>-43</v>
      </c>
      <c r="G11" s="21" t="s">
        <v>86</v>
      </c>
      <c r="H11" s="24">
        <v>-43</v>
      </c>
      <c r="I11" s="21" t="s">
        <v>86</v>
      </c>
    </row>
    <row r="12" spans="1:253" ht="18.75" x14ac:dyDescent="0.2">
      <c r="A12" s="25" t="s">
        <v>12</v>
      </c>
      <c r="B12" s="71" t="s">
        <v>13</v>
      </c>
      <c r="C12" s="72"/>
      <c r="D12" s="11"/>
      <c r="E12" s="11"/>
      <c r="F12" s="11"/>
      <c r="G12" s="21"/>
      <c r="H12" s="21"/>
      <c r="I12" s="21"/>
    </row>
    <row r="13" spans="1:253" ht="37.5" x14ac:dyDescent="0.2">
      <c r="A13" s="19" t="s">
        <v>14</v>
      </c>
      <c r="B13" s="20" t="s">
        <v>15</v>
      </c>
      <c r="C13" s="26" t="s">
        <v>7</v>
      </c>
      <c r="D13" s="69">
        <f>D14+D113</f>
        <v>18.865000000000002</v>
      </c>
      <c r="E13" s="58">
        <v>103.06878306878301</v>
      </c>
      <c r="F13" s="69">
        <f>F14+F113</f>
        <v>19.946000000000002</v>
      </c>
      <c r="G13" s="58">
        <f>F13/D13*100</f>
        <v>105.73018817916777</v>
      </c>
      <c r="H13" s="69">
        <f>H14+H113</f>
        <v>19.818999999999999</v>
      </c>
      <c r="I13" s="58">
        <f>H13/F13*100</f>
        <v>99.363280858317452</v>
      </c>
    </row>
    <row r="14" spans="1:253" ht="56.25" x14ac:dyDescent="0.2">
      <c r="A14" s="19" t="s">
        <v>16</v>
      </c>
      <c r="B14" s="20" t="s">
        <v>17</v>
      </c>
      <c r="C14" s="26" t="s">
        <v>7</v>
      </c>
      <c r="D14" s="57">
        <v>15.4</v>
      </c>
      <c r="E14" s="58">
        <f>D14/15.7*100</f>
        <v>98.089171974522301</v>
      </c>
      <c r="F14" s="57">
        <v>15.8</v>
      </c>
      <c r="G14" s="58">
        <f>F14/D14*100</f>
        <v>102.59740259740259</v>
      </c>
      <c r="H14" s="57">
        <v>15.4</v>
      </c>
      <c r="I14" s="58">
        <f>H14/F14*100</f>
        <v>97.468354430379748</v>
      </c>
    </row>
    <row r="15" spans="1:253" ht="37.5" x14ac:dyDescent="0.2">
      <c r="A15" s="19" t="s">
        <v>18</v>
      </c>
      <c r="B15" s="20" t="s">
        <v>243</v>
      </c>
      <c r="C15" s="26" t="s">
        <v>19</v>
      </c>
      <c r="D15" s="11">
        <f>D16+D17</f>
        <v>46</v>
      </c>
      <c r="E15" s="21" t="s">
        <v>86</v>
      </c>
      <c r="F15" s="11">
        <f>F16+F17</f>
        <v>53</v>
      </c>
      <c r="G15" s="21" t="s">
        <v>86</v>
      </c>
      <c r="H15" s="24">
        <f>H16+H17</f>
        <v>60</v>
      </c>
      <c r="I15" s="21" t="s">
        <v>86</v>
      </c>
    </row>
    <row r="16" spans="1:253" ht="18.75" x14ac:dyDescent="0.2">
      <c r="A16" s="19" t="s">
        <v>20</v>
      </c>
      <c r="B16" s="20" t="s">
        <v>21</v>
      </c>
      <c r="C16" s="26"/>
      <c r="D16" s="11">
        <v>4</v>
      </c>
      <c r="E16" s="21" t="s">
        <v>86</v>
      </c>
      <c r="F16" s="11">
        <v>23</v>
      </c>
      <c r="G16" s="21" t="s">
        <v>86</v>
      </c>
      <c r="H16" s="24">
        <v>44</v>
      </c>
      <c r="I16" s="21" t="s">
        <v>86</v>
      </c>
    </row>
    <row r="17" spans="1:12" ht="18.75" x14ac:dyDescent="0.2">
      <c r="A17" s="19" t="s">
        <v>22</v>
      </c>
      <c r="B17" s="20" t="s">
        <v>23</v>
      </c>
      <c r="C17" s="26"/>
      <c r="D17" s="11">
        <v>42</v>
      </c>
      <c r="E17" s="11" t="s">
        <v>86</v>
      </c>
      <c r="F17" s="11">
        <v>30</v>
      </c>
      <c r="G17" s="11" t="s">
        <v>86</v>
      </c>
      <c r="H17" s="11">
        <v>16</v>
      </c>
      <c r="I17" s="11" t="s">
        <v>86</v>
      </c>
    </row>
    <row r="18" spans="1:12" ht="52.5" customHeight="1" x14ac:dyDescent="0.2">
      <c r="A18" s="25" t="s">
        <v>24</v>
      </c>
      <c r="B18" s="71" t="s">
        <v>25</v>
      </c>
      <c r="C18" s="71"/>
      <c r="D18" s="11"/>
      <c r="E18" s="11"/>
      <c r="F18" s="27"/>
      <c r="G18" s="27"/>
      <c r="H18" s="27"/>
      <c r="I18" s="27"/>
    </row>
    <row r="19" spans="1:12" ht="18.75" x14ac:dyDescent="0.3">
      <c r="A19" s="19"/>
      <c r="B19" s="23" t="s">
        <v>230</v>
      </c>
      <c r="C19" s="10" t="s">
        <v>26</v>
      </c>
      <c r="D19" s="59">
        <f>D21+D23+D25+D27</f>
        <v>5906.4</v>
      </c>
      <c r="E19" s="28">
        <f>D19/5183.3*100</f>
        <v>113.95057202940211</v>
      </c>
      <c r="F19" s="59">
        <f>F21+F23+F25+F27</f>
        <v>7498.4</v>
      </c>
      <c r="G19" s="58">
        <f>F19/D19*100</f>
        <v>126.95381281321956</v>
      </c>
      <c r="H19" s="59">
        <f>H21+H23+H25+H27</f>
        <v>8648.5</v>
      </c>
      <c r="I19" s="58">
        <f>H19/F19*100</f>
        <v>115.33793876026886</v>
      </c>
      <c r="L19" s="6"/>
    </row>
    <row r="20" spans="1:12" ht="56.25" x14ac:dyDescent="0.2">
      <c r="A20" s="19" t="s">
        <v>27</v>
      </c>
      <c r="B20" s="23" t="s">
        <v>28</v>
      </c>
      <c r="C20" s="10" t="s">
        <v>29</v>
      </c>
      <c r="D20" s="28">
        <f>D19/5183.3/112.1*10000</f>
        <v>101.65082250615711</v>
      </c>
      <c r="E20" s="28" t="s">
        <v>86</v>
      </c>
      <c r="F20" s="28">
        <f>F19/D19/102.4*10000</f>
        <v>123.97833282540972</v>
      </c>
      <c r="G20" s="28" t="s">
        <v>86</v>
      </c>
      <c r="H20" s="28">
        <f>H19/F19/108.6*10000</f>
        <v>106.20436349932675</v>
      </c>
      <c r="I20" s="28" t="s">
        <v>86</v>
      </c>
      <c r="J20" s="7"/>
    </row>
    <row r="21" spans="1:12" ht="20.25" x14ac:dyDescent="0.3">
      <c r="A21" s="19" t="s">
        <v>30</v>
      </c>
      <c r="B21" s="23" t="s">
        <v>31</v>
      </c>
      <c r="C21" s="10" t="s">
        <v>26</v>
      </c>
      <c r="D21" s="59">
        <v>4216</v>
      </c>
      <c r="E21" s="28">
        <f>D21/3745.5*100</f>
        <v>112.56174075557335</v>
      </c>
      <c r="F21" s="59">
        <v>5796.5</v>
      </c>
      <c r="G21" s="58">
        <f>F21/D21*100</f>
        <v>137.48814041745732</v>
      </c>
      <c r="H21" s="28">
        <v>6914.5</v>
      </c>
      <c r="I21" s="58">
        <f>H21/F21*100</f>
        <v>119.28750107823687</v>
      </c>
      <c r="J21" s="8"/>
      <c r="L21" s="6"/>
    </row>
    <row r="22" spans="1:12" ht="56.25" x14ac:dyDescent="0.3">
      <c r="A22" s="19" t="s">
        <v>32</v>
      </c>
      <c r="B22" s="23" t="s">
        <v>33</v>
      </c>
      <c r="C22" s="10" t="s">
        <v>29</v>
      </c>
      <c r="D22" s="59">
        <f>D21/3745.5/113.4*10000</f>
        <v>99.260794317084077</v>
      </c>
      <c r="E22" s="28" t="s">
        <v>86</v>
      </c>
      <c r="F22" s="28">
        <f>F21/D21/100.2*10000</f>
        <v>137.21371299147435</v>
      </c>
      <c r="G22" s="28" t="s">
        <v>86</v>
      </c>
      <c r="H22" s="28">
        <f>H21/F21/114.4*10000</f>
        <v>104.27229115230494</v>
      </c>
      <c r="I22" s="28" t="s">
        <v>86</v>
      </c>
      <c r="J22" s="8"/>
      <c r="L22" s="6"/>
    </row>
    <row r="23" spans="1:12" ht="20.25" x14ac:dyDescent="0.3">
      <c r="A23" s="19" t="s">
        <v>34</v>
      </c>
      <c r="B23" s="23" t="s">
        <v>35</v>
      </c>
      <c r="C23" s="10" t="s">
        <v>26</v>
      </c>
      <c r="D23" s="59">
        <v>1334.2</v>
      </c>
      <c r="E23" s="28">
        <f>D23/1113.2*100</f>
        <v>119.85267696730146</v>
      </c>
      <c r="F23" s="59">
        <v>1246.4000000000001</v>
      </c>
      <c r="G23" s="58">
        <f>F23/D23*100</f>
        <v>93.41927746964474</v>
      </c>
      <c r="H23" s="28">
        <v>1268.7</v>
      </c>
      <c r="I23" s="58">
        <f>H23/F23*100</f>
        <v>101.78915275994865</v>
      </c>
      <c r="J23" s="8"/>
      <c r="L23" s="6"/>
    </row>
    <row r="24" spans="1:12" ht="56.25" x14ac:dyDescent="0.3">
      <c r="A24" s="19" t="s">
        <v>36</v>
      </c>
      <c r="B24" s="23" t="s">
        <v>33</v>
      </c>
      <c r="C24" s="10" t="s">
        <v>29</v>
      </c>
      <c r="D24" s="59">
        <f>D23/1113.2/112.9*10000</f>
        <v>106.15826126421742</v>
      </c>
      <c r="E24" s="28" t="s">
        <v>86</v>
      </c>
      <c r="F24" s="28">
        <f>F23/D23/101.8*10000</f>
        <v>91.767463133246295</v>
      </c>
      <c r="G24" s="28" t="s">
        <v>86</v>
      </c>
      <c r="H24" s="28">
        <f>H23/F23/106.8*10000</f>
        <v>95.308195468116722</v>
      </c>
      <c r="I24" s="28" t="s">
        <v>86</v>
      </c>
      <c r="J24" s="8"/>
      <c r="L24" s="6"/>
    </row>
    <row r="25" spans="1:12" ht="37.5" x14ac:dyDescent="0.3">
      <c r="A25" s="19" t="s">
        <v>37</v>
      </c>
      <c r="B25" s="23" t="s">
        <v>38</v>
      </c>
      <c r="C25" s="10" t="s">
        <v>26</v>
      </c>
      <c r="D25" s="59">
        <v>295.8</v>
      </c>
      <c r="E25" s="28">
        <f>D25/267.8*100</f>
        <v>110.4555638536221</v>
      </c>
      <c r="F25" s="59">
        <v>374.6</v>
      </c>
      <c r="G25" s="58">
        <f>F25/D25*100</f>
        <v>126.6396213657877</v>
      </c>
      <c r="H25" s="28">
        <v>376.1</v>
      </c>
      <c r="I25" s="58">
        <f>H25/F25*100</f>
        <v>100.40042712226376</v>
      </c>
      <c r="J25" s="8"/>
      <c r="L25" s="6"/>
    </row>
    <row r="26" spans="1:12" ht="56.25" x14ac:dyDescent="0.3">
      <c r="A26" s="19" t="s">
        <v>39</v>
      </c>
      <c r="B26" s="23" t="s">
        <v>33</v>
      </c>
      <c r="C26" s="10" t="s">
        <v>29</v>
      </c>
      <c r="D26" s="59">
        <f>D25/267.8/104.5*10000</f>
        <v>105.69910416614556</v>
      </c>
      <c r="E26" s="28" t="s">
        <v>86</v>
      </c>
      <c r="F26" s="28">
        <f>F25/D25/112*10000</f>
        <v>113.07109050516759</v>
      </c>
      <c r="G26" s="28" t="s">
        <v>86</v>
      </c>
      <c r="H26" s="28">
        <f>H25/F25/105.6*10000</f>
        <v>95.07616204759826</v>
      </c>
      <c r="I26" s="28" t="s">
        <v>86</v>
      </c>
      <c r="J26" s="8"/>
      <c r="L26" s="6"/>
    </row>
    <row r="27" spans="1:12" ht="56.25" x14ac:dyDescent="0.3">
      <c r="A27" s="19" t="s">
        <v>40</v>
      </c>
      <c r="B27" s="23" t="s">
        <v>41</v>
      </c>
      <c r="C27" s="10" t="s">
        <v>26</v>
      </c>
      <c r="D27" s="59">
        <v>60.4</v>
      </c>
      <c r="E27" s="28">
        <f>D27/56.8*100</f>
        <v>106.33802816901409</v>
      </c>
      <c r="F27" s="59">
        <v>80.900000000000006</v>
      </c>
      <c r="G27" s="58">
        <f>F27/D27*100</f>
        <v>133.94039735099338</v>
      </c>
      <c r="H27" s="28">
        <v>89.2</v>
      </c>
      <c r="I27" s="58">
        <f>H27/F27*100</f>
        <v>110.25957972805934</v>
      </c>
      <c r="J27" s="8"/>
      <c r="L27" s="6"/>
    </row>
    <row r="28" spans="1:12" ht="56.25" x14ac:dyDescent="0.3">
      <c r="A28" s="19" t="s">
        <v>42</v>
      </c>
      <c r="B28" s="23" t="s">
        <v>33</v>
      </c>
      <c r="C28" s="10" t="s">
        <v>29</v>
      </c>
      <c r="D28" s="59">
        <f>D27/56.8/103.6*10000</f>
        <v>102.64288433302521</v>
      </c>
      <c r="E28" s="28" t="s">
        <v>86</v>
      </c>
      <c r="F28" s="28">
        <f>F27/D27/108.3*10000</f>
        <v>123.67534381439832</v>
      </c>
      <c r="G28" s="28" t="s">
        <v>86</v>
      </c>
      <c r="H28" s="28">
        <f>H27/F27/104.4*10000</f>
        <v>105.61262426059322</v>
      </c>
      <c r="I28" s="28" t="s">
        <v>86</v>
      </c>
      <c r="J28" s="9"/>
    </row>
    <row r="29" spans="1:12" ht="18.75" x14ac:dyDescent="0.2">
      <c r="A29" s="25" t="s">
        <v>43</v>
      </c>
      <c r="B29" s="71" t="s">
        <v>44</v>
      </c>
      <c r="C29" s="72"/>
      <c r="D29" s="11"/>
      <c r="E29" s="11"/>
      <c r="F29" s="27"/>
      <c r="G29" s="27"/>
      <c r="H29" s="27"/>
      <c r="I29" s="27"/>
    </row>
    <row r="30" spans="1:12" ht="18.75" x14ac:dyDescent="0.2">
      <c r="A30" s="19" t="s">
        <v>45</v>
      </c>
      <c r="B30" s="23" t="s">
        <v>46</v>
      </c>
      <c r="C30" s="10" t="s">
        <v>47</v>
      </c>
      <c r="D30" s="29" t="s">
        <v>235</v>
      </c>
      <c r="E30" s="28"/>
      <c r="F30" s="29" t="s">
        <v>235</v>
      </c>
      <c r="G30" s="28"/>
      <c r="H30" s="29" t="s">
        <v>235</v>
      </c>
      <c r="I30" s="30"/>
    </row>
    <row r="31" spans="1:12" ht="18.75" x14ac:dyDescent="0.2">
      <c r="A31" s="19" t="s">
        <v>48</v>
      </c>
      <c r="B31" s="23" t="s">
        <v>49</v>
      </c>
      <c r="C31" s="10" t="s">
        <v>50</v>
      </c>
      <c r="D31" s="29" t="s">
        <v>235</v>
      </c>
      <c r="E31" s="28"/>
      <c r="F31" s="29" t="s">
        <v>235</v>
      </c>
      <c r="G31" s="28"/>
      <c r="H31" s="29" t="s">
        <v>235</v>
      </c>
      <c r="I31" s="30"/>
    </row>
    <row r="32" spans="1:12" ht="18.75" x14ac:dyDescent="0.2">
      <c r="A32" s="19" t="s">
        <v>51</v>
      </c>
      <c r="B32" s="23" t="s">
        <v>52</v>
      </c>
      <c r="C32" s="10" t="s">
        <v>53</v>
      </c>
      <c r="D32" s="29" t="s">
        <v>235</v>
      </c>
      <c r="E32" s="28"/>
      <c r="F32" s="29" t="s">
        <v>235</v>
      </c>
      <c r="G32" s="28"/>
      <c r="H32" s="29" t="s">
        <v>235</v>
      </c>
      <c r="I32" s="28"/>
    </row>
    <row r="33" spans="1:9" ht="18.75" x14ac:dyDescent="0.2">
      <c r="A33" s="19" t="s">
        <v>54</v>
      </c>
      <c r="B33" s="23" t="s">
        <v>55</v>
      </c>
      <c r="C33" s="10" t="s">
        <v>56</v>
      </c>
      <c r="D33" s="29" t="s">
        <v>235</v>
      </c>
      <c r="E33" s="28"/>
      <c r="F33" s="29" t="s">
        <v>235</v>
      </c>
      <c r="G33" s="28"/>
      <c r="H33" s="29" t="s">
        <v>235</v>
      </c>
      <c r="I33" s="28"/>
    </row>
    <row r="34" spans="1:9" ht="18.75" x14ac:dyDescent="0.2">
      <c r="A34" s="19" t="s">
        <v>57</v>
      </c>
      <c r="B34" s="23" t="s">
        <v>58</v>
      </c>
      <c r="C34" s="10" t="s">
        <v>56</v>
      </c>
      <c r="D34" s="29" t="s">
        <v>235</v>
      </c>
      <c r="E34" s="28"/>
      <c r="F34" s="29" t="s">
        <v>235</v>
      </c>
      <c r="G34" s="28"/>
      <c r="H34" s="29" t="s">
        <v>235</v>
      </c>
      <c r="I34" s="28"/>
    </row>
    <row r="35" spans="1:9" ht="18.75" x14ac:dyDescent="0.2">
      <c r="A35" s="19" t="s">
        <v>59</v>
      </c>
      <c r="B35" s="23" t="s">
        <v>60</v>
      </c>
      <c r="C35" s="10" t="s">
        <v>56</v>
      </c>
      <c r="D35" s="29" t="s">
        <v>235</v>
      </c>
      <c r="E35" s="11"/>
      <c r="F35" s="29" t="s">
        <v>235</v>
      </c>
      <c r="G35" s="11"/>
      <c r="H35" s="29" t="s">
        <v>235</v>
      </c>
      <c r="I35" s="28"/>
    </row>
    <row r="36" spans="1:9" ht="18.75" x14ac:dyDescent="0.2">
      <c r="A36" s="19" t="s">
        <v>61</v>
      </c>
      <c r="B36" s="23" t="s">
        <v>62</v>
      </c>
      <c r="C36" s="10" t="s">
        <v>56</v>
      </c>
      <c r="D36" s="29" t="s">
        <v>235</v>
      </c>
      <c r="E36" s="11"/>
      <c r="F36" s="29" t="s">
        <v>235</v>
      </c>
      <c r="G36" s="11"/>
      <c r="H36" s="29" t="s">
        <v>235</v>
      </c>
      <c r="I36" s="28"/>
    </row>
    <row r="37" spans="1:9" ht="18.75" x14ac:dyDescent="0.2">
      <c r="A37" s="19" t="s">
        <v>63</v>
      </c>
      <c r="B37" s="23" t="s">
        <v>64</v>
      </c>
      <c r="C37" s="10" t="s">
        <v>65</v>
      </c>
      <c r="D37" s="29" t="s">
        <v>235</v>
      </c>
      <c r="E37" s="28"/>
      <c r="F37" s="29" t="s">
        <v>235</v>
      </c>
      <c r="G37" s="28"/>
      <c r="H37" s="29" t="s">
        <v>235</v>
      </c>
      <c r="I37" s="28"/>
    </row>
    <row r="38" spans="1:9" ht="18.75" x14ac:dyDescent="0.2">
      <c r="A38" s="19" t="s">
        <v>66</v>
      </c>
      <c r="B38" s="23" t="s">
        <v>67</v>
      </c>
      <c r="C38" s="10" t="s">
        <v>65</v>
      </c>
      <c r="D38" s="29" t="s">
        <v>235</v>
      </c>
      <c r="E38" s="28"/>
      <c r="F38" s="29" t="s">
        <v>235</v>
      </c>
      <c r="G38" s="28"/>
      <c r="H38" s="29" t="s">
        <v>235</v>
      </c>
      <c r="I38" s="28"/>
    </row>
    <row r="39" spans="1:9" ht="18.75" x14ac:dyDescent="0.2">
      <c r="A39" s="19" t="s">
        <v>68</v>
      </c>
      <c r="B39" s="23" t="s">
        <v>69</v>
      </c>
      <c r="C39" s="10" t="s">
        <v>70</v>
      </c>
      <c r="D39" s="29" t="s">
        <v>235</v>
      </c>
      <c r="E39" s="28"/>
      <c r="F39" s="29" t="s">
        <v>235</v>
      </c>
      <c r="G39" s="28"/>
      <c r="H39" s="29" t="s">
        <v>235</v>
      </c>
      <c r="I39" s="28"/>
    </row>
    <row r="40" spans="1:9" ht="18.75" x14ac:dyDescent="0.2">
      <c r="A40" s="19" t="s">
        <v>71</v>
      </c>
      <c r="B40" s="23" t="s">
        <v>72</v>
      </c>
      <c r="C40" s="10" t="s">
        <v>73</v>
      </c>
      <c r="D40" s="29" t="s">
        <v>235</v>
      </c>
      <c r="E40" s="28"/>
      <c r="F40" s="29" t="s">
        <v>235</v>
      </c>
      <c r="G40" s="28"/>
      <c r="H40" s="29" t="s">
        <v>235</v>
      </c>
      <c r="I40" s="28"/>
    </row>
    <row r="41" spans="1:9" ht="18.75" x14ac:dyDescent="0.2">
      <c r="A41" s="19" t="s">
        <v>74</v>
      </c>
      <c r="B41" s="23" t="s">
        <v>75</v>
      </c>
      <c r="C41" s="10" t="s">
        <v>76</v>
      </c>
      <c r="D41" s="29" t="s">
        <v>235</v>
      </c>
      <c r="E41" s="28"/>
      <c r="F41" s="29" t="s">
        <v>235</v>
      </c>
      <c r="G41" s="28"/>
      <c r="H41" s="29" t="s">
        <v>235</v>
      </c>
      <c r="I41" s="28"/>
    </row>
    <row r="42" spans="1:9" ht="18.75" x14ac:dyDescent="0.2">
      <c r="A42" s="19" t="s">
        <v>77</v>
      </c>
      <c r="B42" s="23" t="s">
        <v>78</v>
      </c>
      <c r="C42" s="10" t="s">
        <v>76</v>
      </c>
      <c r="D42" s="29" t="s">
        <v>235</v>
      </c>
      <c r="E42" s="28"/>
      <c r="F42" s="29" t="s">
        <v>235</v>
      </c>
      <c r="G42" s="28"/>
      <c r="H42" s="29" t="s">
        <v>235</v>
      </c>
      <c r="I42" s="28"/>
    </row>
    <row r="43" spans="1:9" ht="18.75" x14ac:dyDescent="0.2">
      <c r="A43" s="19" t="s">
        <v>79</v>
      </c>
      <c r="B43" s="23" t="s">
        <v>80</v>
      </c>
      <c r="C43" s="10" t="s">
        <v>76</v>
      </c>
      <c r="D43" s="29" t="s">
        <v>235</v>
      </c>
      <c r="E43" s="28"/>
      <c r="F43" s="29" t="s">
        <v>235</v>
      </c>
      <c r="G43" s="28"/>
      <c r="H43" s="29" t="s">
        <v>235</v>
      </c>
      <c r="I43" s="28"/>
    </row>
    <row r="44" spans="1:9" ht="18.75" x14ac:dyDescent="0.2">
      <c r="A44" s="19" t="s">
        <v>81</v>
      </c>
      <c r="B44" s="23" t="s">
        <v>82</v>
      </c>
      <c r="C44" s="10" t="s">
        <v>65</v>
      </c>
      <c r="D44" s="29" t="s">
        <v>235</v>
      </c>
      <c r="E44" s="28"/>
      <c r="F44" s="29" t="s">
        <v>235</v>
      </c>
      <c r="G44" s="28"/>
      <c r="H44" s="29" t="s">
        <v>235</v>
      </c>
      <c r="I44" s="28"/>
    </row>
    <row r="45" spans="1:9" ht="18.75" x14ac:dyDescent="0.2">
      <c r="A45" s="25" t="s">
        <v>83</v>
      </c>
      <c r="B45" s="71" t="s">
        <v>84</v>
      </c>
      <c r="C45" s="72"/>
      <c r="D45" s="11"/>
      <c r="E45" s="11"/>
      <c r="F45" s="11"/>
      <c r="G45" s="11"/>
      <c r="H45" s="11"/>
      <c r="I45" s="11"/>
    </row>
    <row r="46" spans="1:9" ht="18.75" x14ac:dyDescent="0.2">
      <c r="A46" s="19"/>
      <c r="B46" s="23" t="s">
        <v>231</v>
      </c>
      <c r="C46" s="10" t="s">
        <v>85</v>
      </c>
      <c r="D46" s="31">
        <v>1181.8</v>
      </c>
      <c r="E46" s="50">
        <f>D46/596.6*100</f>
        <v>198.08917197452226</v>
      </c>
      <c r="F46" s="31">
        <v>1789.1</v>
      </c>
      <c r="G46" s="58">
        <f>F46/D46*100</f>
        <v>151.38771365713319</v>
      </c>
      <c r="H46" s="21">
        <v>1957.4</v>
      </c>
      <c r="I46" s="58">
        <f>H46/F46*100</f>
        <v>109.40696439550612</v>
      </c>
    </row>
    <row r="47" spans="1:9" ht="50.25" customHeight="1" x14ac:dyDescent="0.2">
      <c r="A47" s="19" t="s">
        <v>87</v>
      </c>
      <c r="B47" s="32" t="s">
        <v>88</v>
      </c>
      <c r="C47" s="33" t="s">
        <v>89</v>
      </c>
      <c r="D47" s="21">
        <f>D46/596.6/114.6*10000</f>
        <v>172.85268060604039</v>
      </c>
      <c r="E47" s="11" t="s">
        <v>86</v>
      </c>
      <c r="F47" s="21">
        <f>F46/D46/107*10000</f>
        <v>141.4838445393768</v>
      </c>
      <c r="G47" s="11" t="s">
        <v>86</v>
      </c>
      <c r="H47" s="21">
        <f>H46/F46/105.3*10000</f>
        <v>103.90025108785008</v>
      </c>
      <c r="I47" s="11" t="s">
        <v>86</v>
      </c>
    </row>
    <row r="48" spans="1:9" ht="18.75" x14ac:dyDescent="0.2">
      <c r="A48" s="25" t="s">
        <v>90</v>
      </c>
      <c r="B48" s="71" t="s">
        <v>91</v>
      </c>
      <c r="C48" s="72"/>
      <c r="D48" s="11"/>
      <c r="E48" s="11"/>
      <c r="F48" s="27"/>
      <c r="G48" s="27"/>
      <c r="H48" s="27"/>
      <c r="I48" s="27"/>
    </row>
    <row r="49" spans="1:12" ht="18.75" x14ac:dyDescent="0.2">
      <c r="A49" s="19"/>
      <c r="B49" s="23" t="s">
        <v>230</v>
      </c>
      <c r="C49" s="10" t="s">
        <v>92</v>
      </c>
      <c r="D49" s="21" t="s">
        <v>235</v>
      </c>
      <c r="E49" s="11" t="s">
        <v>86</v>
      </c>
      <c r="F49" s="21" t="s">
        <v>235</v>
      </c>
      <c r="G49" s="11" t="s">
        <v>86</v>
      </c>
      <c r="H49" s="21" t="s">
        <v>235</v>
      </c>
      <c r="I49" s="11" t="s">
        <v>86</v>
      </c>
    </row>
    <row r="50" spans="1:12" ht="37.5" x14ac:dyDescent="0.2">
      <c r="A50" s="19" t="s">
        <v>93</v>
      </c>
      <c r="B50" s="32" t="s">
        <v>88</v>
      </c>
      <c r="C50" s="33" t="s">
        <v>94</v>
      </c>
      <c r="D50" s="21" t="s">
        <v>235</v>
      </c>
      <c r="E50" s="11" t="s">
        <v>86</v>
      </c>
      <c r="F50" s="21" t="s">
        <v>235</v>
      </c>
      <c r="G50" s="11" t="s">
        <v>86</v>
      </c>
      <c r="H50" s="21" t="s">
        <v>235</v>
      </c>
      <c r="I50" s="11" t="s">
        <v>86</v>
      </c>
    </row>
    <row r="51" spans="1:12" ht="18.75" x14ac:dyDescent="0.2">
      <c r="A51" s="25" t="s">
        <v>95</v>
      </c>
      <c r="B51" s="71" t="s">
        <v>96</v>
      </c>
      <c r="C51" s="72"/>
      <c r="D51" s="11"/>
      <c r="E51" s="11"/>
      <c r="F51" s="27"/>
      <c r="G51" s="27"/>
      <c r="H51" s="27"/>
      <c r="I51" s="27"/>
    </row>
    <row r="52" spans="1:12" ht="18.75" x14ac:dyDescent="0.2">
      <c r="A52" s="19"/>
      <c r="B52" s="23" t="s">
        <v>230</v>
      </c>
      <c r="C52" s="10" t="s">
        <v>92</v>
      </c>
      <c r="D52" s="60">
        <f>1172892.7/1000</f>
        <v>1172.8926999999999</v>
      </c>
      <c r="E52" s="28">
        <f>D52/1061.7*100</f>
        <v>110.47308090797776</v>
      </c>
      <c r="F52" s="60">
        <f>1303431.1/1000</f>
        <v>1303.4311</v>
      </c>
      <c r="G52" s="58">
        <f>F52/D52*100</f>
        <v>111.12961142992876</v>
      </c>
      <c r="H52" s="50">
        <v>1545.4</v>
      </c>
      <c r="I52" s="58">
        <f>H52/F52*100</f>
        <v>118.56399620969609</v>
      </c>
      <c r="J52" s="55"/>
      <c r="K52" s="55"/>
      <c r="L52" s="55"/>
    </row>
    <row r="53" spans="1:12" ht="37.5" x14ac:dyDescent="0.2">
      <c r="A53" s="19" t="s">
        <v>97</v>
      </c>
      <c r="B53" s="32" t="s">
        <v>88</v>
      </c>
      <c r="C53" s="33" t="s">
        <v>94</v>
      </c>
      <c r="D53" s="61">
        <f>D52/1087.13/115.4*10000</f>
        <v>93.491255918605617</v>
      </c>
      <c r="E53" s="28" t="s">
        <v>86</v>
      </c>
      <c r="F53" s="61">
        <f>F52/D52/104.5*10000</f>
        <v>106.34412577026676</v>
      </c>
      <c r="G53" s="28" t="s">
        <v>86</v>
      </c>
      <c r="H53" s="28">
        <f>H52/F52/108*10000</f>
        <v>109.78147797194082</v>
      </c>
      <c r="I53" s="28" t="s">
        <v>86</v>
      </c>
    </row>
    <row r="54" spans="1:12" ht="18.75" x14ac:dyDescent="0.2">
      <c r="A54" s="25" t="s">
        <v>98</v>
      </c>
      <c r="B54" s="71" t="s">
        <v>99</v>
      </c>
      <c r="C54" s="72"/>
      <c r="D54" s="11"/>
      <c r="E54" s="11"/>
      <c r="F54" s="27"/>
      <c r="G54" s="27"/>
      <c r="H54" s="27"/>
      <c r="I54" s="27"/>
    </row>
    <row r="55" spans="1:12" ht="18.75" x14ac:dyDescent="0.2">
      <c r="A55" s="19"/>
      <c r="B55" s="23" t="s">
        <v>230</v>
      </c>
      <c r="C55" s="10" t="s">
        <v>92</v>
      </c>
      <c r="D55" s="62">
        <f>139567.98/1000</f>
        <v>139.56798000000001</v>
      </c>
      <c r="E55" s="28">
        <f>D55/139.58*100</f>
        <v>99.991388451067493</v>
      </c>
      <c r="F55" s="62">
        <f>146988.1/1000</f>
        <v>146.9881</v>
      </c>
      <c r="G55" s="58">
        <f>F55/D55*100</f>
        <v>105.31649164801267</v>
      </c>
      <c r="H55" s="28">
        <f>182776.5/1000</f>
        <v>182.7765</v>
      </c>
      <c r="I55" s="58">
        <f>H55/F55*100</f>
        <v>124.3478213542457</v>
      </c>
    </row>
    <row r="56" spans="1:12" ht="37.5" x14ac:dyDescent="0.2">
      <c r="A56" s="19" t="s">
        <v>100</v>
      </c>
      <c r="B56" s="32" t="s">
        <v>88</v>
      </c>
      <c r="C56" s="33" t="s">
        <v>94</v>
      </c>
      <c r="D56" s="59">
        <f>D55/139.58/108.2*10000</f>
        <v>92.413482856809125</v>
      </c>
      <c r="E56" s="28" t="s">
        <v>86</v>
      </c>
      <c r="F56" s="59">
        <f>F55/D55/111*10000</f>
        <v>94.879722205416812</v>
      </c>
      <c r="G56" s="28" t="s">
        <v>86</v>
      </c>
      <c r="H56" s="28">
        <f>H55/F55/105.7*10000</f>
        <v>117.64221509389374</v>
      </c>
      <c r="I56" s="28" t="s">
        <v>86</v>
      </c>
    </row>
    <row r="57" spans="1:12" ht="33" customHeight="1" x14ac:dyDescent="0.2">
      <c r="A57" s="25" t="s">
        <v>101</v>
      </c>
      <c r="B57" s="71" t="s">
        <v>102</v>
      </c>
      <c r="C57" s="72"/>
      <c r="D57" s="11"/>
      <c r="E57" s="11"/>
      <c r="F57" s="27"/>
      <c r="G57" s="27"/>
      <c r="H57" s="27"/>
      <c r="I57" s="27"/>
    </row>
    <row r="58" spans="1:12" ht="18.75" x14ac:dyDescent="0.2">
      <c r="A58" s="19"/>
      <c r="B58" s="32" t="s">
        <v>230</v>
      </c>
      <c r="C58" s="10" t="s">
        <v>26</v>
      </c>
      <c r="D58" s="28">
        <v>36.36</v>
      </c>
      <c r="E58" s="28" t="s">
        <v>86</v>
      </c>
      <c r="F58" s="28">
        <v>36.89</v>
      </c>
      <c r="G58" s="28" t="s">
        <v>86</v>
      </c>
      <c r="H58" s="28">
        <v>38.6</v>
      </c>
      <c r="I58" s="28" t="s">
        <v>86</v>
      </c>
    </row>
    <row r="59" spans="1:12" ht="56.25" x14ac:dyDescent="0.2">
      <c r="A59" s="19" t="s">
        <v>103</v>
      </c>
      <c r="B59" s="32" t="s">
        <v>104</v>
      </c>
      <c r="C59" s="10" t="s">
        <v>29</v>
      </c>
      <c r="D59" s="28">
        <f>D58/34.16/104.2*10000</f>
        <v>102.14998179505277</v>
      </c>
      <c r="E59" s="28" t="s">
        <v>86</v>
      </c>
      <c r="F59" s="28">
        <f>F58/D58/100.7*10000</f>
        <v>100.75237911080083</v>
      </c>
      <c r="G59" s="28" t="s">
        <v>86</v>
      </c>
      <c r="H59" s="28">
        <f>H58/F58/106.9*10000</f>
        <v>97.881573945852224</v>
      </c>
      <c r="I59" s="28" t="s">
        <v>86</v>
      </c>
    </row>
    <row r="60" spans="1:12" ht="18.75" x14ac:dyDescent="0.2">
      <c r="A60" s="19" t="s">
        <v>105</v>
      </c>
      <c r="B60" s="23" t="s">
        <v>106</v>
      </c>
      <c r="C60" s="10" t="s">
        <v>107</v>
      </c>
      <c r="D60" s="34" t="s">
        <v>235</v>
      </c>
      <c r="E60" s="21"/>
      <c r="F60" s="34" t="s">
        <v>235</v>
      </c>
      <c r="G60" s="21"/>
      <c r="H60" s="34" t="s">
        <v>235</v>
      </c>
      <c r="I60" s="21"/>
    </row>
    <row r="61" spans="1:12" ht="18.75" x14ac:dyDescent="0.2">
      <c r="A61" s="19" t="s">
        <v>108</v>
      </c>
      <c r="B61" s="23" t="s">
        <v>109</v>
      </c>
      <c r="C61" s="10" t="s">
        <v>107</v>
      </c>
      <c r="D61" s="34" t="s">
        <v>235</v>
      </c>
      <c r="E61" s="21"/>
      <c r="F61" s="34" t="s">
        <v>235</v>
      </c>
      <c r="G61" s="21"/>
      <c r="H61" s="34" t="s">
        <v>235</v>
      </c>
      <c r="I61" s="21"/>
    </row>
    <row r="62" spans="1:12" ht="18.75" x14ac:dyDescent="0.2">
      <c r="A62" s="19" t="s">
        <v>110</v>
      </c>
      <c r="B62" s="23" t="s">
        <v>111</v>
      </c>
      <c r="C62" s="10" t="s">
        <v>112</v>
      </c>
      <c r="D62" s="34" t="s">
        <v>235</v>
      </c>
      <c r="E62" s="21"/>
      <c r="F62" s="34" t="s">
        <v>235</v>
      </c>
      <c r="G62" s="21"/>
      <c r="H62" s="34" t="s">
        <v>235</v>
      </c>
      <c r="I62" s="21"/>
    </row>
    <row r="63" spans="1:12" ht="18.75" x14ac:dyDescent="0.2">
      <c r="A63" s="19" t="s">
        <v>113</v>
      </c>
      <c r="B63" s="23" t="s">
        <v>114</v>
      </c>
      <c r="C63" s="10" t="s">
        <v>107</v>
      </c>
      <c r="D63" s="34" t="s">
        <v>235</v>
      </c>
      <c r="E63" s="28"/>
      <c r="F63" s="34" t="s">
        <v>235</v>
      </c>
      <c r="G63" s="28"/>
      <c r="H63" s="34" t="s">
        <v>235</v>
      </c>
      <c r="I63" s="28"/>
    </row>
    <row r="64" spans="1:12" ht="18.75" x14ac:dyDescent="0.2">
      <c r="A64" s="19" t="s">
        <v>115</v>
      </c>
      <c r="B64" s="23" t="s">
        <v>116</v>
      </c>
      <c r="C64" s="10" t="s">
        <v>107</v>
      </c>
      <c r="D64" s="34" t="s">
        <v>235</v>
      </c>
      <c r="E64" s="28"/>
      <c r="F64" s="34" t="s">
        <v>235</v>
      </c>
      <c r="G64" s="28"/>
      <c r="H64" s="34" t="s">
        <v>235</v>
      </c>
      <c r="I64" s="28"/>
    </row>
    <row r="65" spans="1:9" ht="18.75" x14ac:dyDescent="0.2">
      <c r="A65" s="19" t="s">
        <v>117</v>
      </c>
      <c r="B65" s="23" t="s">
        <v>118</v>
      </c>
      <c r="C65" s="10" t="s">
        <v>119</v>
      </c>
      <c r="D65" s="34" t="s">
        <v>235</v>
      </c>
      <c r="E65" s="21"/>
      <c r="F65" s="34" t="s">
        <v>235</v>
      </c>
      <c r="G65" s="21"/>
      <c r="H65" s="34" t="s">
        <v>235</v>
      </c>
      <c r="I65" s="21"/>
    </row>
    <row r="66" spans="1:9" ht="18.75" x14ac:dyDescent="0.2">
      <c r="A66" s="25" t="s">
        <v>120</v>
      </c>
      <c r="B66" s="71" t="s">
        <v>121</v>
      </c>
      <c r="C66" s="72"/>
      <c r="D66" s="11"/>
      <c r="E66" s="11"/>
      <c r="F66" s="27"/>
      <c r="G66" s="27"/>
      <c r="H66" s="27"/>
      <c r="I66" s="27"/>
    </row>
    <row r="67" spans="1:9" ht="18.75" x14ac:dyDescent="0.2">
      <c r="A67" s="19" t="s">
        <v>122</v>
      </c>
      <c r="B67" s="23" t="s">
        <v>123</v>
      </c>
      <c r="C67" s="10" t="s">
        <v>124</v>
      </c>
      <c r="D67" s="34" t="s">
        <v>235</v>
      </c>
      <c r="E67" s="21"/>
      <c r="F67" s="34" t="s">
        <v>235</v>
      </c>
      <c r="G67" s="21"/>
      <c r="H67" s="34" t="s">
        <v>235</v>
      </c>
      <c r="I67" s="21"/>
    </row>
    <row r="68" spans="1:9" ht="18.75" x14ac:dyDescent="0.2">
      <c r="A68" s="19" t="s">
        <v>125</v>
      </c>
      <c r="B68" s="23" t="s">
        <v>126</v>
      </c>
      <c r="C68" s="10" t="s">
        <v>124</v>
      </c>
      <c r="D68" s="34" t="s">
        <v>235</v>
      </c>
      <c r="E68" s="21"/>
      <c r="F68" s="34" t="s">
        <v>235</v>
      </c>
      <c r="G68" s="21"/>
      <c r="H68" s="34" t="s">
        <v>235</v>
      </c>
      <c r="I68" s="21"/>
    </row>
    <row r="69" spans="1:9" ht="18.75" x14ac:dyDescent="0.2">
      <c r="A69" s="19" t="s">
        <v>127</v>
      </c>
      <c r="B69" s="23" t="s">
        <v>128</v>
      </c>
      <c r="C69" s="10" t="s">
        <v>124</v>
      </c>
      <c r="D69" s="34" t="s">
        <v>235</v>
      </c>
      <c r="E69" s="21"/>
      <c r="F69" s="34" t="s">
        <v>235</v>
      </c>
      <c r="G69" s="21"/>
      <c r="H69" s="34" t="s">
        <v>235</v>
      </c>
      <c r="I69" s="21"/>
    </row>
    <row r="70" spans="1:9" ht="18.75" x14ac:dyDescent="0.2">
      <c r="A70" s="25" t="s">
        <v>129</v>
      </c>
      <c r="B70" s="71" t="s">
        <v>130</v>
      </c>
      <c r="C70" s="72"/>
      <c r="D70" s="11"/>
      <c r="E70" s="11"/>
      <c r="F70" s="27"/>
      <c r="G70" s="27"/>
      <c r="H70" s="27"/>
      <c r="I70" s="27"/>
    </row>
    <row r="71" spans="1:9" ht="37.5" x14ac:dyDescent="0.2">
      <c r="A71" s="19" t="s">
        <v>131</v>
      </c>
      <c r="B71" s="23" t="s">
        <v>132</v>
      </c>
      <c r="C71" s="10" t="s">
        <v>19</v>
      </c>
      <c r="D71" s="11" t="s">
        <v>235</v>
      </c>
      <c r="E71" s="21"/>
      <c r="F71" s="11" t="s">
        <v>235</v>
      </c>
      <c r="G71" s="21"/>
      <c r="H71" s="11" t="s">
        <v>235</v>
      </c>
      <c r="I71" s="21"/>
    </row>
    <row r="72" spans="1:9" ht="37.5" x14ac:dyDescent="0.2">
      <c r="A72" s="19" t="s">
        <v>133</v>
      </c>
      <c r="B72" s="23" t="s">
        <v>134</v>
      </c>
      <c r="C72" s="10" t="s">
        <v>19</v>
      </c>
      <c r="D72" s="11" t="s">
        <v>235</v>
      </c>
      <c r="E72" s="21"/>
      <c r="F72" s="11" t="s">
        <v>235</v>
      </c>
      <c r="G72" s="21"/>
      <c r="H72" s="11" t="s">
        <v>235</v>
      </c>
      <c r="I72" s="21"/>
    </row>
    <row r="73" spans="1:9" ht="37.5" x14ac:dyDescent="0.2">
      <c r="A73" s="19" t="s">
        <v>135</v>
      </c>
      <c r="B73" s="23" t="s">
        <v>136</v>
      </c>
      <c r="C73" s="10" t="s">
        <v>19</v>
      </c>
      <c r="D73" s="11">
        <v>1</v>
      </c>
      <c r="E73" s="21"/>
      <c r="F73" s="11">
        <v>1</v>
      </c>
      <c r="G73" s="21"/>
      <c r="H73" s="11">
        <v>1</v>
      </c>
      <c r="I73" s="21"/>
    </row>
    <row r="74" spans="1:9" ht="56.25" x14ac:dyDescent="0.2">
      <c r="A74" s="19" t="s">
        <v>137</v>
      </c>
      <c r="B74" s="23" t="s">
        <v>138</v>
      </c>
      <c r="C74" s="10" t="s">
        <v>19</v>
      </c>
      <c r="D74" s="11" t="s">
        <v>235</v>
      </c>
      <c r="E74" s="21"/>
      <c r="F74" s="11" t="s">
        <v>235</v>
      </c>
      <c r="G74" s="21"/>
      <c r="H74" s="11" t="s">
        <v>235</v>
      </c>
      <c r="I74" s="21"/>
    </row>
    <row r="75" spans="1:9" ht="18.75" x14ac:dyDescent="0.2">
      <c r="A75" s="25" t="s">
        <v>139</v>
      </c>
      <c r="B75" s="71" t="s">
        <v>140</v>
      </c>
      <c r="C75" s="72"/>
      <c r="D75" s="11"/>
      <c r="E75" s="21"/>
      <c r="F75" s="11" t="s">
        <v>235</v>
      </c>
      <c r="G75" s="35"/>
      <c r="H75" s="11" t="s">
        <v>235</v>
      </c>
      <c r="I75" s="35"/>
    </row>
    <row r="76" spans="1:9" ht="18.75" x14ac:dyDescent="0.2">
      <c r="A76" s="19" t="s">
        <v>141</v>
      </c>
      <c r="B76" s="23" t="s">
        <v>142</v>
      </c>
      <c r="C76" s="10" t="s">
        <v>92</v>
      </c>
      <c r="D76" s="11" t="s">
        <v>235</v>
      </c>
      <c r="E76" s="21"/>
      <c r="F76" s="11" t="s">
        <v>235</v>
      </c>
      <c r="G76" s="21"/>
      <c r="H76" s="11" t="s">
        <v>235</v>
      </c>
      <c r="I76" s="21"/>
    </row>
    <row r="77" spans="1:9" ht="18.75" x14ac:dyDescent="0.2">
      <c r="A77" s="19" t="s">
        <v>143</v>
      </c>
      <c r="B77" s="23" t="s">
        <v>144</v>
      </c>
      <c r="C77" s="10" t="s">
        <v>92</v>
      </c>
      <c r="D77" s="11" t="s">
        <v>235</v>
      </c>
      <c r="E77" s="21"/>
      <c r="F77" s="11" t="s">
        <v>235</v>
      </c>
      <c r="G77" s="21"/>
      <c r="H77" s="11" t="s">
        <v>235</v>
      </c>
      <c r="I77" s="21"/>
    </row>
    <row r="78" spans="1:9" ht="18.75" x14ac:dyDescent="0.2">
      <c r="A78" s="19" t="s">
        <v>145</v>
      </c>
      <c r="B78" s="23" t="s">
        <v>146</v>
      </c>
      <c r="C78" s="10" t="s">
        <v>92</v>
      </c>
      <c r="D78" s="11" t="s">
        <v>235</v>
      </c>
      <c r="E78" s="21"/>
      <c r="F78" s="11" t="s">
        <v>235</v>
      </c>
      <c r="G78" s="21"/>
      <c r="H78" s="11" t="s">
        <v>235</v>
      </c>
      <c r="I78" s="21"/>
    </row>
    <row r="79" spans="1:9" ht="18.75" x14ac:dyDescent="0.2">
      <c r="A79" s="19" t="s">
        <v>147</v>
      </c>
      <c r="B79" s="23" t="s">
        <v>148</v>
      </c>
      <c r="C79" s="10" t="s">
        <v>92</v>
      </c>
      <c r="D79" s="11" t="s">
        <v>235</v>
      </c>
      <c r="E79" s="21"/>
      <c r="F79" s="11" t="s">
        <v>235</v>
      </c>
      <c r="G79" s="21"/>
      <c r="H79" s="11" t="s">
        <v>235</v>
      </c>
      <c r="I79" s="21"/>
    </row>
    <row r="80" spans="1:9" ht="18.75" x14ac:dyDescent="0.2">
      <c r="A80" s="19" t="s">
        <v>149</v>
      </c>
      <c r="B80" s="23" t="s">
        <v>146</v>
      </c>
      <c r="C80" s="10" t="s">
        <v>92</v>
      </c>
      <c r="D80" s="11" t="s">
        <v>235</v>
      </c>
      <c r="E80" s="21"/>
      <c r="F80" s="11" t="s">
        <v>235</v>
      </c>
      <c r="G80" s="21"/>
      <c r="H80" s="11" t="s">
        <v>235</v>
      </c>
      <c r="I80" s="21"/>
    </row>
    <row r="81" spans="1:9" ht="18.75" x14ac:dyDescent="0.2">
      <c r="A81" s="25" t="s">
        <v>150</v>
      </c>
      <c r="B81" s="71" t="s">
        <v>234</v>
      </c>
      <c r="C81" s="72"/>
      <c r="D81" s="11"/>
      <c r="E81" s="21"/>
      <c r="F81" s="27"/>
      <c r="G81" s="35"/>
      <c r="H81" s="35"/>
      <c r="I81" s="35"/>
    </row>
    <row r="82" spans="1:9" ht="18.75" x14ac:dyDescent="0.2">
      <c r="A82" s="19" t="s">
        <v>151</v>
      </c>
      <c r="B82" s="23" t="s">
        <v>152</v>
      </c>
      <c r="C82" s="10" t="s">
        <v>65</v>
      </c>
      <c r="D82" s="22">
        <v>2.1139999999999999</v>
      </c>
      <c r="E82" s="21">
        <f>D82/0.74*100</f>
        <v>285.67567567567568</v>
      </c>
      <c r="F82" s="22">
        <v>1.3660000000000001</v>
      </c>
      <c r="G82" s="58">
        <f>F82/D82*100</f>
        <v>64.616840113528866</v>
      </c>
      <c r="H82" s="22">
        <v>1.1399999999999999</v>
      </c>
      <c r="I82" s="58">
        <f>H82/F82*100</f>
        <v>83.455344070278173</v>
      </c>
    </row>
    <row r="83" spans="1:9" ht="18.75" x14ac:dyDescent="0.2">
      <c r="A83" s="19" t="s">
        <v>153</v>
      </c>
      <c r="B83" s="23" t="s">
        <v>154</v>
      </c>
      <c r="C83" s="10" t="s">
        <v>155</v>
      </c>
      <c r="D83" s="28">
        <v>0</v>
      </c>
      <c r="E83" s="21" t="s">
        <v>86</v>
      </c>
      <c r="F83" s="28">
        <v>0</v>
      </c>
      <c r="G83" s="21" t="s">
        <v>86</v>
      </c>
      <c r="H83" s="28">
        <v>0</v>
      </c>
      <c r="I83" s="21" t="s">
        <v>86</v>
      </c>
    </row>
    <row r="84" spans="1:9" ht="18.75" x14ac:dyDescent="0.2">
      <c r="A84" s="19" t="s">
        <v>156</v>
      </c>
      <c r="B84" s="23" t="s">
        <v>157</v>
      </c>
      <c r="C84" s="10" t="s">
        <v>158</v>
      </c>
      <c r="D84" s="28">
        <v>0</v>
      </c>
      <c r="E84" s="21" t="s">
        <v>86</v>
      </c>
      <c r="F84" s="28">
        <v>0</v>
      </c>
      <c r="G84" s="21" t="s">
        <v>86</v>
      </c>
      <c r="H84" s="28">
        <v>0</v>
      </c>
      <c r="I84" s="21" t="s">
        <v>86</v>
      </c>
    </row>
    <row r="85" spans="1:9" ht="37.5" x14ac:dyDescent="0.2">
      <c r="A85" s="19" t="s">
        <v>159</v>
      </c>
      <c r="B85" s="23" t="s">
        <v>160</v>
      </c>
      <c r="C85" s="10" t="s">
        <v>161</v>
      </c>
      <c r="D85" s="28">
        <v>0</v>
      </c>
      <c r="E85" s="21" t="s">
        <v>86</v>
      </c>
      <c r="F85" s="28">
        <v>0</v>
      </c>
      <c r="G85" s="21" t="s">
        <v>86</v>
      </c>
      <c r="H85" s="28">
        <v>0</v>
      </c>
      <c r="I85" s="21" t="s">
        <v>86</v>
      </c>
    </row>
    <row r="86" spans="1:9" ht="18.75" x14ac:dyDescent="0.2">
      <c r="A86" s="19" t="s">
        <v>162</v>
      </c>
      <c r="B86" s="23" t="s">
        <v>163</v>
      </c>
      <c r="C86" s="10" t="s">
        <v>164</v>
      </c>
      <c r="D86" s="28">
        <v>0</v>
      </c>
      <c r="E86" s="21" t="s">
        <v>86</v>
      </c>
      <c r="F86" s="28">
        <v>0</v>
      </c>
      <c r="G86" s="21" t="s">
        <v>86</v>
      </c>
      <c r="H86" s="28">
        <v>0</v>
      </c>
      <c r="I86" s="21" t="s">
        <v>86</v>
      </c>
    </row>
    <row r="87" spans="1:9" ht="18.75" x14ac:dyDescent="0.2">
      <c r="A87" s="25" t="s">
        <v>165</v>
      </c>
      <c r="B87" s="71" t="s">
        <v>166</v>
      </c>
      <c r="C87" s="72"/>
      <c r="D87" s="11"/>
      <c r="E87" s="21"/>
      <c r="F87" s="27"/>
      <c r="G87" s="35"/>
      <c r="H87" s="35"/>
      <c r="I87" s="35"/>
    </row>
    <row r="88" spans="1:9" ht="37.5" x14ac:dyDescent="0.2">
      <c r="A88" s="19" t="s">
        <v>167</v>
      </c>
      <c r="B88" s="23" t="s">
        <v>168</v>
      </c>
      <c r="C88" s="10" t="s">
        <v>19</v>
      </c>
      <c r="D88" s="67">
        <v>19</v>
      </c>
      <c r="E88" s="21" t="s">
        <v>86</v>
      </c>
      <c r="F88" s="68">
        <v>19</v>
      </c>
      <c r="G88" s="21" t="s">
        <v>86</v>
      </c>
      <c r="H88" s="21">
        <v>17</v>
      </c>
      <c r="I88" s="21" t="s">
        <v>86</v>
      </c>
    </row>
    <row r="89" spans="1:9" ht="18.75" x14ac:dyDescent="0.2">
      <c r="A89" s="19" t="s">
        <v>169</v>
      </c>
      <c r="B89" s="20" t="s">
        <v>170</v>
      </c>
      <c r="C89" s="10" t="s">
        <v>19</v>
      </c>
      <c r="D89" s="67">
        <v>13</v>
      </c>
      <c r="E89" s="21" t="s">
        <v>86</v>
      </c>
      <c r="F89" s="68">
        <v>13</v>
      </c>
      <c r="G89" s="21" t="s">
        <v>86</v>
      </c>
      <c r="H89" s="21">
        <v>10</v>
      </c>
      <c r="I89" s="21" t="s">
        <v>86</v>
      </c>
    </row>
    <row r="90" spans="1:9" ht="18.75" x14ac:dyDescent="0.2">
      <c r="A90" s="19" t="s">
        <v>171</v>
      </c>
      <c r="B90" s="20" t="s">
        <v>172</v>
      </c>
      <c r="C90" s="10" t="s">
        <v>19</v>
      </c>
      <c r="D90" s="67">
        <v>13</v>
      </c>
      <c r="E90" s="21" t="s">
        <v>86</v>
      </c>
      <c r="F90" s="68">
        <v>13</v>
      </c>
      <c r="G90" s="21" t="s">
        <v>86</v>
      </c>
      <c r="H90" s="21">
        <v>10</v>
      </c>
      <c r="I90" s="21" t="s">
        <v>86</v>
      </c>
    </row>
    <row r="91" spans="1:9" ht="18.75" x14ac:dyDescent="0.2">
      <c r="A91" s="19" t="s">
        <v>173</v>
      </c>
      <c r="B91" s="20" t="s">
        <v>174</v>
      </c>
      <c r="C91" s="10" t="s">
        <v>19</v>
      </c>
      <c r="D91" s="67">
        <v>6</v>
      </c>
      <c r="E91" s="21" t="s">
        <v>86</v>
      </c>
      <c r="F91" s="68">
        <v>6</v>
      </c>
      <c r="G91" s="21" t="s">
        <v>86</v>
      </c>
      <c r="H91" s="21">
        <v>6</v>
      </c>
      <c r="I91" s="21" t="s">
        <v>86</v>
      </c>
    </row>
    <row r="92" spans="1:9" ht="18.75" x14ac:dyDescent="0.2">
      <c r="A92" s="19" t="s">
        <v>175</v>
      </c>
      <c r="B92" s="20" t="s">
        <v>172</v>
      </c>
      <c r="C92" s="10" t="s">
        <v>19</v>
      </c>
      <c r="D92" s="67">
        <v>5</v>
      </c>
      <c r="E92" s="21" t="s">
        <v>86</v>
      </c>
      <c r="F92" s="68">
        <v>5</v>
      </c>
      <c r="G92" s="21" t="s">
        <v>86</v>
      </c>
      <c r="H92" s="21">
        <v>5</v>
      </c>
      <c r="I92" s="21" t="s">
        <v>86</v>
      </c>
    </row>
    <row r="93" spans="1:9" ht="18.75" x14ac:dyDescent="0.2">
      <c r="A93" s="19" t="s">
        <v>176</v>
      </c>
      <c r="B93" s="23" t="s">
        <v>177</v>
      </c>
      <c r="C93" s="10" t="s">
        <v>178</v>
      </c>
      <c r="D93" s="64"/>
      <c r="E93" s="63"/>
      <c r="F93" s="64"/>
      <c r="G93" s="63"/>
      <c r="H93" s="63"/>
      <c r="I93" s="63"/>
    </row>
    <row r="94" spans="1:9" ht="18.75" x14ac:dyDescent="0.2">
      <c r="A94" s="19" t="s">
        <v>179</v>
      </c>
      <c r="B94" s="23" t="s">
        <v>180</v>
      </c>
      <c r="C94" s="10" t="s">
        <v>26</v>
      </c>
      <c r="D94" s="21">
        <v>654.5</v>
      </c>
      <c r="E94" s="21">
        <f>D94/637.5*100</f>
        <v>102.66666666666666</v>
      </c>
      <c r="F94" s="21">
        <v>689.2</v>
      </c>
      <c r="G94" s="65">
        <f>F94/D94*100</f>
        <v>105.30175706646297</v>
      </c>
      <c r="H94" s="21">
        <v>633.79999999999995</v>
      </c>
      <c r="I94" s="65">
        <f>H94/F94*100</f>
        <v>91.96169471851421</v>
      </c>
    </row>
    <row r="95" spans="1:9" ht="37.5" x14ac:dyDescent="0.2">
      <c r="A95" s="19" t="s">
        <v>181</v>
      </c>
      <c r="B95" s="23" t="s">
        <v>182</v>
      </c>
      <c r="C95" s="10" t="s">
        <v>178</v>
      </c>
      <c r="D95" s="21" t="s">
        <v>86</v>
      </c>
      <c r="E95" s="21" t="s">
        <v>86</v>
      </c>
      <c r="F95" s="21" t="s">
        <v>86</v>
      </c>
      <c r="G95" s="21" t="s">
        <v>86</v>
      </c>
      <c r="H95" s="21" t="s">
        <v>86</v>
      </c>
      <c r="I95" s="21" t="s">
        <v>86</v>
      </c>
    </row>
    <row r="96" spans="1:9" ht="37.5" x14ac:dyDescent="0.2">
      <c r="A96" s="19" t="s">
        <v>183</v>
      </c>
      <c r="B96" s="20" t="s">
        <v>184</v>
      </c>
      <c r="C96" s="10" t="s">
        <v>26</v>
      </c>
      <c r="D96" s="22">
        <v>3.13</v>
      </c>
      <c r="E96" s="21">
        <f>D96/6.5*100</f>
        <v>48.153846153846153</v>
      </c>
      <c r="F96" s="22">
        <v>3.16</v>
      </c>
      <c r="G96" s="65">
        <f>F96/D96*100</f>
        <v>100.95846645367412</v>
      </c>
      <c r="H96" s="51">
        <v>2.6</v>
      </c>
      <c r="I96" s="65">
        <f>H96/F96*100</f>
        <v>82.278481012658219</v>
      </c>
    </row>
    <row r="97" spans="1:11" ht="37.5" x14ac:dyDescent="0.2">
      <c r="A97" s="19" t="s">
        <v>185</v>
      </c>
      <c r="B97" s="20" t="s">
        <v>186</v>
      </c>
      <c r="C97" s="10" t="s">
        <v>178</v>
      </c>
      <c r="D97" s="11">
        <v>94</v>
      </c>
      <c r="E97" s="21" t="s">
        <v>86</v>
      </c>
      <c r="F97" s="21">
        <v>93.6</v>
      </c>
      <c r="G97" s="21" t="s">
        <v>86</v>
      </c>
      <c r="H97" s="21">
        <v>99.6</v>
      </c>
      <c r="I97" s="21" t="s">
        <v>86</v>
      </c>
    </row>
    <row r="98" spans="1:11" ht="56.25" x14ac:dyDescent="0.2">
      <c r="A98" s="19" t="s">
        <v>187</v>
      </c>
      <c r="B98" s="20" t="s">
        <v>188</v>
      </c>
      <c r="C98" s="10" t="s">
        <v>19</v>
      </c>
      <c r="D98" s="11">
        <v>498</v>
      </c>
      <c r="E98" s="51">
        <f>D98/703*100</f>
        <v>70.839260312944518</v>
      </c>
      <c r="F98" s="11">
        <v>385</v>
      </c>
      <c r="G98" s="58">
        <f>F98/D98*100</f>
        <v>77.309236947791163</v>
      </c>
      <c r="H98" s="21">
        <v>329</v>
      </c>
      <c r="I98" s="58">
        <f>H98/F98*100</f>
        <v>85.454545454545453</v>
      </c>
    </row>
    <row r="99" spans="1:11" ht="56.25" x14ac:dyDescent="0.2">
      <c r="A99" s="19" t="s">
        <v>189</v>
      </c>
      <c r="B99" s="20" t="s">
        <v>190</v>
      </c>
      <c r="C99" s="10" t="s">
        <v>9</v>
      </c>
      <c r="D99" s="11">
        <v>577</v>
      </c>
      <c r="E99" s="51">
        <v>110.55</v>
      </c>
      <c r="F99" s="11">
        <v>1006</v>
      </c>
      <c r="G99" s="65">
        <f>F99/D99*100</f>
        <v>174.35008665511265</v>
      </c>
      <c r="H99" s="21">
        <v>472</v>
      </c>
      <c r="I99" s="65">
        <f>H99/F99*100</f>
        <v>46.918489065606359</v>
      </c>
    </row>
    <row r="100" spans="1:11" ht="18.75" x14ac:dyDescent="0.2">
      <c r="A100" s="25" t="s">
        <v>191</v>
      </c>
      <c r="B100" s="71" t="s">
        <v>192</v>
      </c>
      <c r="C100" s="72"/>
      <c r="D100" s="11"/>
      <c r="E100" s="11"/>
      <c r="F100" s="27"/>
      <c r="G100" s="27"/>
      <c r="H100" s="27"/>
      <c r="I100" s="27"/>
    </row>
    <row r="101" spans="1:11" ht="37.5" x14ac:dyDescent="0.2">
      <c r="A101" s="19" t="s">
        <v>193</v>
      </c>
      <c r="B101" s="23" t="s">
        <v>194</v>
      </c>
      <c r="C101" s="10" t="s">
        <v>195</v>
      </c>
      <c r="D101" s="53">
        <v>77484.899999999994</v>
      </c>
      <c r="E101" s="51">
        <f>D101/69016.9*100</f>
        <v>112.26945863984039</v>
      </c>
      <c r="F101" s="53">
        <v>87471</v>
      </c>
      <c r="G101" s="58">
        <f>F101/D101*100</f>
        <v>112.88780136516922</v>
      </c>
      <c r="H101" s="66">
        <f>F101*109.8/100</f>
        <v>96043.157999999996</v>
      </c>
      <c r="I101" s="58">
        <f>H101/F101*100</f>
        <v>109.79999999999998</v>
      </c>
    </row>
    <row r="102" spans="1:11" ht="18.75" x14ac:dyDescent="0.2">
      <c r="A102" s="19" t="s">
        <v>196</v>
      </c>
      <c r="B102" s="23" t="s">
        <v>197</v>
      </c>
      <c r="C102" s="10" t="s">
        <v>195</v>
      </c>
      <c r="D102" s="53">
        <v>43263.01</v>
      </c>
      <c r="E102" s="51">
        <f>D102/40163.49*100</f>
        <v>107.71725763871616</v>
      </c>
      <c r="F102" s="53">
        <v>51431</v>
      </c>
      <c r="G102" s="58">
        <f>F102/D102*100</f>
        <v>118.87984677903825</v>
      </c>
      <c r="H102" s="66">
        <v>56837.919999999998</v>
      </c>
      <c r="I102" s="58">
        <f>H102/F102*100</f>
        <v>110.51295911026425</v>
      </c>
    </row>
    <row r="103" spans="1:11" ht="18.75" x14ac:dyDescent="0.2">
      <c r="A103" s="19" t="s">
        <v>198</v>
      </c>
      <c r="B103" s="23" t="s">
        <v>199</v>
      </c>
      <c r="C103" s="10" t="s">
        <v>195</v>
      </c>
      <c r="D103" s="21" t="s">
        <v>86</v>
      </c>
      <c r="E103" s="21" t="s">
        <v>86</v>
      </c>
      <c r="F103" s="21" t="s">
        <v>86</v>
      </c>
      <c r="G103" s="21" t="s">
        <v>86</v>
      </c>
      <c r="H103" s="21" t="s">
        <v>86</v>
      </c>
      <c r="I103" s="21" t="s">
        <v>86</v>
      </c>
    </row>
    <row r="104" spans="1:11" ht="18.75" x14ac:dyDescent="0.2">
      <c r="A104" s="19" t="s">
        <v>200</v>
      </c>
      <c r="B104" s="23" t="s">
        <v>201</v>
      </c>
      <c r="C104" s="10" t="s">
        <v>178</v>
      </c>
      <c r="D104" s="53">
        <v>94.65</v>
      </c>
      <c r="E104" s="21" t="s">
        <v>86</v>
      </c>
      <c r="F104" s="53">
        <v>112.36</v>
      </c>
      <c r="G104" s="21" t="s">
        <v>86</v>
      </c>
      <c r="H104" s="51">
        <v>103.09</v>
      </c>
      <c r="I104" s="21" t="s">
        <v>86</v>
      </c>
    </row>
    <row r="105" spans="1:11" ht="37.5" x14ac:dyDescent="0.2">
      <c r="A105" s="19" t="s">
        <v>202</v>
      </c>
      <c r="B105" s="23" t="s">
        <v>203</v>
      </c>
      <c r="C105" s="10" t="s">
        <v>195</v>
      </c>
      <c r="D105" s="31">
        <v>23995.599999999999</v>
      </c>
      <c r="E105" s="51">
        <v>102.03</v>
      </c>
      <c r="F105" s="31">
        <v>27263.91</v>
      </c>
      <c r="G105" s="65">
        <f>F105/D105*100</f>
        <v>113.62045541682642</v>
      </c>
      <c r="H105" s="36">
        <v>29516.23</v>
      </c>
      <c r="I105" s="65">
        <f>H105/F105*100</f>
        <v>108.26117750535415</v>
      </c>
    </row>
    <row r="106" spans="1:11" ht="37.5" x14ac:dyDescent="0.2">
      <c r="A106" s="19" t="s">
        <v>204</v>
      </c>
      <c r="B106" s="23" t="s">
        <v>205</v>
      </c>
      <c r="C106" s="10" t="s">
        <v>178</v>
      </c>
      <c r="D106" s="21">
        <f>D105/14606*100</f>
        <v>164.28590990004105</v>
      </c>
      <c r="E106" s="21" t="s">
        <v>86</v>
      </c>
      <c r="F106" s="21">
        <f>F105/16951*100</f>
        <v>160.83953749041356</v>
      </c>
      <c r="G106" s="21" t="s">
        <v>86</v>
      </c>
      <c r="H106" s="21">
        <f>H105/17629*100</f>
        <v>167.42997333938396</v>
      </c>
      <c r="I106" s="21" t="s">
        <v>86</v>
      </c>
    </row>
    <row r="107" spans="1:11" ht="18.75" x14ac:dyDescent="0.2">
      <c r="A107" s="19" t="s">
        <v>206</v>
      </c>
      <c r="B107" s="23" t="s">
        <v>207</v>
      </c>
      <c r="C107" s="10" t="s">
        <v>208</v>
      </c>
      <c r="D107" s="28">
        <f>(D52*1000000)/(D9*1000)/1000</f>
        <v>29.162651980407261</v>
      </c>
      <c r="E107" s="28">
        <v>109.9</v>
      </c>
      <c r="F107" s="28">
        <f>(F52*1000000)/(F9*1000)/1000</f>
        <v>32.27033497561338</v>
      </c>
      <c r="G107" s="50">
        <f>F107/D107*100</f>
        <v>110.65637993860777</v>
      </c>
      <c r="H107" s="28">
        <f>(H52*1000000)/(H9*1000)/1000</f>
        <v>38.093125292711186</v>
      </c>
      <c r="I107" s="58">
        <f t="shared" ref="I107" si="0">H107/F107*100</f>
        <v>118.0437864109501</v>
      </c>
      <c r="J107" s="70"/>
      <c r="K107" s="55"/>
    </row>
    <row r="108" spans="1:11" ht="18.75" x14ac:dyDescent="0.2">
      <c r="A108" s="19" t="s">
        <v>209</v>
      </c>
      <c r="B108" s="23" t="s">
        <v>210</v>
      </c>
      <c r="C108" s="10" t="s">
        <v>208</v>
      </c>
      <c r="D108" s="28">
        <f>((D55*1000000)/(D9*1000))/1000</f>
        <v>3.4702001541559957</v>
      </c>
      <c r="E108" s="28">
        <v>132.49</v>
      </c>
      <c r="F108" s="28">
        <f>((F55*1000000)/(F9*1000))/1000</f>
        <v>3.6391300042088583</v>
      </c>
      <c r="G108" s="50">
        <f>F108/D108*100</f>
        <v>104.86801459709892</v>
      </c>
      <c r="H108" s="28">
        <f>((H55*1000000)/(H9*1000))/1000</f>
        <v>4.505324262367818</v>
      </c>
      <c r="I108" s="58">
        <f>H108/F108*100</f>
        <v>123.80223452190928</v>
      </c>
    </row>
    <row r="109" spans="1:11" ht="56.25" x14ac:dyDescent="0.2">
      <c r="A109" s="19" t="s">
        <v>211</v>
      </c>
      <c r="B109" s="23" t="s">
        <v>212</v>
      </c>
      <c r="C109" s="10" t="s">
        <v>213</v>
      </c>
      <c r="D109" s="11">
        <v>24.79</v>
      </c>
      <c r="E109" s="52">
        <f>D109/28.2*100</f>
        <v>87.907801418439718</v>
      </c>
      <c r="F109" s="11">
        <v>25.2</v>
      </c>
      <c r="G109" s="58">
        <f>F109/D109*100</f>
        <v>101.65389269866883</v>
      </c>
      <c r="H109" s="50">
        <v>27.6</v>
      </c>
      <c r="I109" s="58">
        <f>H109/F109*100</f>
        <v>109.52380952380953</v>
      </c>
    </row>
    <row r="110" spans="1:11" ht="18.75" x14ac:dyDescent="0.2">
      <c r="A110" s="25" t="s">
        <v>214</v>
      </c>
      <c r="B110" s="71" t="s">
        <v>215</v>
      </c>
      <c r="C110" s="72"/>
      <c r="D110" s="11"/>
      <c r="E110" s="11"/>
      <c r="F110" s="11"/>
      <c r="G110" s="11"/>
      <c r="H110" s="11"/>
      <c r="I110" s="11"/>
    </row>
    <row r="111" spans="1:11" ht="56.25" x14ac:dyDescent="0.2">
      <c r="A111" s="19" t="s">
        <v>216</v>
      </c>
      <c r="B111" s="23" t="s">
        <v>217</v>
      </c>
      <c r="C111" s="10" t="s">
        <v>19</v>
      </c>
      <c r="D111" s="11">
        <v>353</v>
      </c>
      <c r="E111" s="50">
        <f>D111/370*100</f>
        <v>95.405405405405403</v>
      </c>
      <c r="F111" s="11">
        <v>335</v>
      </c>
      <c r="G111" s="50">
        <f t="shared" ref="G111:G116" si="1">F111/D111*100</f>
        <v>94.900849858356935</v>
      </c>
      <c r="H111" s="11">
        <v>325</v>
      </c>
      <c r="I111" s="65">
        <f>H111/F111*100</f>
        <v>97.014925373134332</v>
      </c>
    </row>
    <row r="112" spans="1:11" ht="18.75" x14ac:dyDescent="0.2">
      <c r="A112" s="19" t="s">
        <v>218</v>
      </c>
      <c r="B112" s="23" t="s">
        <v>219</v>
      </c>
      <c r="C112" s="10" t="s">
        <v>9</v>
      </c>
      <c r="D112" s="11">
        <v>1052</v>
      </c>
      <c r="E112" s="50">
        <f>D112/1015*100</f>
        <v>103.64532019704433</v>
      </c>
      <c r="F112" s="11">
        <v>1111</v>
      </c>
      <c r="G112" s="50">
        <f t="shared" si="1"/>
        <v>105.6083650190114</v>
      </c>
      <c r="H112" s="11">
        <v>1227</v>
      </c>
      <c r="I112" s="65">
        <f t="shared" ref="I112:I116" si="2">H112/F112*100</f>
        <v>110.44104410441045</v>
      </c>
    </row>
    <row r="113" spans="1:9" ht="37.5" x14ac:dyDescent="0.2">
      <c r="A113" s="19" t="s">
        <v>220</v>
      </c>
      <c r="B113" s="23" t="s">
        <v>221</v>
      </c>
      <c r="C113" s="10" t="s">
        <v>222</v>
      </c>
      <c r="D113" s="11">
        <v>3.4649999999999999</v>
      </c>
      <c r="E113" s="50">
        <f>D113/4.654*100</f>
        <v>74.452084228620535</v>
      </c>
      <c r="F113" s="11">
        <v>4.1459999999999999</v>
      </c>
      <c r="G113" s="50">
        <f>F113/D113*100</f>
        <v>119.65367965367966</v>
      </c>
      <c r="H113" s="11">
        <v>4.4189999999999996</v>
      </c>
      <c r="I113" s="65">
        <f>H113/F113*100</f>
        <v>106.58465991316932</v>
      </c>
    </row>
    <row r="114" spans="1:9" ht="37.5" x14ac:dyDescent="0.2">
      <c r="A114" s="19" t="s">
        <v>223</v>
      </c>
      <c r="B114" s="23" t="s">
        <v>224</v>
      </c>
      <c r="C114" s="10" t="s">
        <v>178</v>
      </c>
      <c r="D114" s="51">
        <f>D113/19.9*100</f>
        <v>17.412060301507537</v>
      </c>
      <c r="E114" s="50">
        <v>100</v>
      </c>
      <c r="F114" s="51">
        <f>F113/21.6*100</f>
        <v>19.194444444444443</v>
      </c>
      <c r="G114" s="50">
        <f t="shared" si="1"/>
        <v>110.23649190315857</v>
      </c>
      <c r="H114" s="51">
        <f>H113/21.8*100</f>
        <v>20.27064220183486</v>
      </c>
      <c r="I114" s="65">
        <f t="shared" si="2"/>
        <v>105.60681899653474</v>
      </c>
    </row>
    <row r="115" spans="1:9" ht="37.5" x14ac:dyDescent="0.2">
      <c r="A115" s="19" t="s">
        <v>225</v>
      </c>
      <c r="B115" s="23" t="s">
        <v>226</v>
      </c>
      <c r="C115" s="10" t="s">
        <v>227</v>
      </c>
      <c r="D115" s="22">
        <f>5.18/4*1</f>
        <v>1.2949999999999999</v>
      </c>
      <c r="E115" s="50">
        <f>D115/1.292*100</f>
        <v>100.23219814241486</v>
      </c>
      <c r="F115" s="22">
        <f>5.19/4*1</f>
        <v>1.2975000000000001</v>
      </c>
      <c r="G115" s="50">
        <f t="shared" si="1"/>
        <v>100.1930501930502</v>
      </c>
      <c r="H115" s="11">
        <f>5.24/4*1</f>
        <v>1.31</v>
      </c>
      <c r="I115" s="65">
        <f t="shared" si="2"/>
        <v>100.96339113680153</v>
      </c>
    </row>
    <row r="116" spans="1:9" ht="56.25" x14ac:dyDescent="0.2">
      <c r="A116" s="19" t="s">
        <v>228</v>
      </c>
      <c r="B116" s="23" t="s">
        <v>229</v>
      </c>
      <c r="C116" s="10" t="s">
        <v>222</v>
      </c>
      <c r="D116" s="11">
        <v>1.069</v>
      </c>
      <c r="E116" s="50">
        <f>D116/392*100</f>
        <v>0.27270408163265308</v>
      </c>
      <c r="F116" s="11">
        <v>1.6759999999999999</v>
      </c>
      <c r="G116" s="50">
        <f t="shared" si="1"/>
        <v>156.78203928905518</v>
      </c>
      <c r="H116" s="11">
        <v>2.3109999999999999</v>
      </c>
      <c r="I116" s="65">
        <f t="shared" si="2"/>
        <v>137.88782816229116</v>
      </c>
    </row>
  </sheetData>
  <mergeCells count="18">
    <mergeCell ref="B2:C2"/>
    <mergeCell ref="A4:C4"/>
    <mergeCell ref="B8:C8"/>
    <mergeCell ref="B12:C12"/>
    <mergeCell ref="B18:C18"/>
    <mergeCell ref="B29:C29"/>
    <mergeCell ref="B45:C45"/>
    <mergeCell ref="B48:C48"/>
    <mergeCell ref="B51:C51"/>
    <mergeCell ref="B81:C81"/>
    <mergeCell ref="B87:C87"/>
    <mergeCell ref="B100:C100"/>
    <mergeCell ref="B110:C110"/>
    <mergeCell ref="B54:C54"/>
    <mergeCell ref="B57:C57"/>
    <mergeCell ref="B66:C66"/>
    <mergeCell ref="B70:C70"/>
    <mergeCell ref="B75:C75"/>
  </mergeCells>
  <pageMargins left="0.55118110236220474" right="0.35433070866141736" top="0.39370078740157483" bottom="0.39370078740157483" header="0.51181102362204722" footer="0.51181102362204722"/>
  <pageSetup paperSize="9" scale="43" orientation="portrait" r:id="rId1"/>
  <ignoredErrors>
    <ignoredError sqref="A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Алина Твердохлеб</cp:lastModifiedBy>
  <cp:revision>4</cp:revision>
  <cp:lastPrinted>2024-04-22T10:28:35Z</cp:lastPrinted>
  <dcterms:created xsi:type="dcterms:W3CDTF">2007-04-10T02:31:00Z</dcterms:created>
  <dcterms:modified xsi:type="dcterms:W3CDTF">2024-05-02T09:34:27Z</dcterms:modified>
  <cp:version>917504</cp:version>
</cp:coreProperties>
</file>